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23250" windowHeight="12570" firstSheet="1" activeTab="1"/>
  </bookViews>
  <sheets>
    <sheet name="Check Sur" sheetId="17" state="hidden" r:id="rId1"/>
    <sheet name="CON ENT HOUR" sheetId="9" r:id="rId2"/>
    <sheet name="CON NET DRW HOUR" sheetId="14" r:id="rId3"/>
    <sheet name="CON SUR HOUR" sheetId="18" r:id="rId4"/>
  </sheets>
  <externalReferences>
    <externalReference r:id="rId5"/>
    <externalReference r:id="rId6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'Check Sur'!$A$1:$AF$29</definedName>
    <definedName name="_xlnm.Print_Area" localSheetId="1">'CON ENT HOUR'!$A$1:$AE$29</definedName>
    <definedName name="_xlnm.Print_Area" localSheetId="2">'CON NET DRW HOUR'!$A$1:$AE$29</definedName>
    <definedName name="_xlnm.Print_Area" localSheetId="3">'CON SUR HOUR'!$A$1:$AE$29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7" i="18" l="1"/>
  <c r="S28" i="18" s="1"/>
  <c r="T27" i="18"/>
  <c r="T28" i="18" s="1"/>
  <c r="U27" i="18"/>
  <c r="U28" i="18" s="1"/>
  <c r="V27" i="18"/>
  <c r="V28" i="18" s="1"/>
  <c r="Z27" i="18"/>
  <c r="Z28" i="18" s="1"/>
  <c r="H27" i="18"/>
  <c r="H28" i="18" s="1"/>
  <c r="J27" i="18"/>
  <c r="J28" i="18" s="1"/>
  <c r="K27" i="18"/>
  <c r="K28" i="18" s="1"/>
  <c r="L27" i="18"/>
  <c r="L28" i="18" s="1"/>
  <c r="O27" i="18"/>
  <c r="O28" i="18" s="1"/>
  <c r="AA27" i="18"/>
  <c r="AA28" i="18" s="1"/>
  <c r="AC27" i="18"/>
  <c r="AC28" i="18" s="1"/>
  <c r="AD27" i="18"/>
  <c r="AD28" i="18" s="1"/>
  <c r="D27" i="18"/>
  <c r="D28" i="18" s="1"/>
  <c r="E27" i="18"/>
  <c r="E28" i="18" s="1"/>
  <c r="I27" i="18"/>
  <c r="I28" i="18" s="1"/>
  <c r="M27" i="18"/>
  <c r="M28" i="18" s="1"/>
  <c r="N27" i="18"/>
  <c r="N28" i="18" s="1"/>
  <c r="P27" i="18"/>
  <c r="P28" i="18" s="1"/>
  <c r="Q27" i="18"/>
  <c r="Q28" i="18" s="1"/>
  <c r="R27" i="18"/>
  <c r="R28" i="18" s="1"/>
  <c r="W27" i="18"/>
  <c r="W28" i="18" s="1"/>
  <c r="X27" i="18"/>
  <c r="X28" i="18" s="1"/>
  <c r="Y27" i="18"/>
  <c r="Y28" i="18" s="1"/>
  <c r="AB27" i="18"/>
  <c r="AB28" i="18" s="1"/>
  <c r="AE27" i="18"/>
  <c r="AE28" i="18" s="1"/>
  <c r="C27" i="18"/>
  <c r="C28" i="18" s="1"/>
  <c r="F27" i="18"/>
  <c r="F28" i="18" s="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AF7" i="17"/>
  <c r="AE7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E29" i="18" l="1"/>
  <c r="H29" i="18"/>
  <c r="G27" i="18"/>
  <c r="G28" i="18" s="1"/>
  <c r="B27" i="18"/>
  <c r="B28" i="18" s="1"/>
  <c r="V27" i="17"/>
  <c r="V28" i="17" s="1"/>
  <c r="Y27" i="17"/>
  <c r="Y28" i="17" s="1"/>
  <c r="I27" i="17"/>
  <c r="I28" i="17" s="1"/>
  <c r="Q27" i="17"/>
  <c r="Q28" i="17" s="1"/>
  <c r="R27" i="17"/>
  <c r="R28" i="17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T27" i="17"/>
  <c r="T28" i="17" s="1"/>
  <c r="X27" i="17"/>
  <c r="X28" i="17" s="1"/>
  <c r="Z27" i="17"/>
  <c r="Z28" i="17" s="1"/>
  <c r="AB27" i="17"/>
  <c r="AB28" i="17" s="1"/>
  <c r="AD27" i="17"/>
  <c r="AD28" i="17" s="1"/>
  <c r="AF27" i="17"/>
  <c r="AF28" i="17" s="1"/>
  <c r="AH29" i="17" s="1"/>
  <c r="C27" i="17"/>
  <c r="C28" i="17" s="1"/>
  <c r="E27" i="17"/>
  <c r="E28" i="17" s="1"/>
  <c r="G27" i="17"/>
  <c r="G28" i="17" s="1"/>
  <c r="K27" i="17"/>
  <c r="K28" i="17" s="1"/>
  <c r="M27" i="17"/>
  <c r="M28" i="17" s="1"/>
  <c r="O27" i="17"/>
  <c r="O28" i="17" s="1"/>
  <c r="S27" i="17"/>
  <c r="S28" i="17" s="1"/>
  <c r="U27" i="17"/>
  <c r="U28" i="17" s="1"/>
  <c r="W27" i="17"/>
  <c r="W28" i="17" s="1"/>
  <c r="AA27" i="17"/>
  <c r="AA28" i="17" s="1"/>
  <c r="AC27" i="17"/>
  <c r="AC28" i="17" s="1"/>
  <c r="AE27" i="17"/>
  <c r="AE28" i="17" s="1"/>
  <c r="H29" i="17"/>
  <c r="B27" i="17"/>
  <c r="B28" i="17" s="1"/>
  <c r="E29" i="17"/>
  <c r="B29" i="18" l="1"/>
  <c r="K29" i="18" s="1"/>
  <c r="B27" i="14" l="1"/>
  <c r="B28" i="14" s="1"/>
  <c r="H29" i="9"/>
  <c r="E29" i="9"/>
  <c r="S27" i="9"/>
  <c r="S28" i="9" s="1"/>
  <c r="P27" i="14"/>
  <c r="P28" i="14" s="1"/>
  <c r="K27" i="9"/>
  <c r="K28" i="9" s="1"/>
  <c r="AA27" i="9"/>
  <c r="AA28" i="9" s="1"/>
  <c r="D27" i="14"/>
  <c r="D28" i="14" s="1"/>
  <c r="F27" i="14"/>
  <c r="F28" i="14" s="1"/>
  <c r="H27" i="14"/>
  <c r="H28" i="14" s="1"/>
  <c r="J27" i="14"/>
  <c r="J28" i="14" s="1"/>
  <c r="L27" i="14"/>
  <c r="L28" i="14" s="1"/>
  <c r="N27" i="14"/>
  <c r="N28" i="14" s="1"/>
  <c r="R27" i="14"/>
  <c r="R28" i="14" s="1"/>
  <c r="T27" i="14"/>
  <c r="T28" i="14" s="1"/>
  <c r="V27" i="14"/>
  <c r="V28" i="14" s="1"/>
  <c r="X27" i="14"/>
  <c r="X28" i="14" s="1"/>
  <c r="Z27" i="14"/>
  <c r="Z28" i="14" s="1"/>
  <c r="AB27" i="14"/>
  <c r="AB28" i="14" s="1"/>
  <c r="AD27" i="14"/>
  <c r="AD28" i="14" s="1"/>
  <c r="C27" i="14"/>
  <c r="C28" i="14" s="1"/>
  <c r="E27" i="14"/>
  <c r="E28" i="14" s="1"/>
  <c r="G27" i="14"/>
  <c r="G28" i="14" s="1"/>
  <c r="I27" i="14"/>
  <c r="I28" i="14" s="1"/>
  <c r="K27" i="14"/>
  <c r="K28" i="14" s="1"/>
  <c r="M27" i="14"/>
  <c r="M28" i="14" s="1"/>
  <c r="O27" i="14"/>
  <c r="O28" i="14" s="1"/>
  <c r="Q27" i="14"/>
  <c r="Q28" i="14" s="1"/>
  <c r="S27" i="14"/>
  <c r="S28" i="14" s="1"/>
  <c r="U27" i="14"/>
  <c r="U28" i="14" s="1"/>
  <c r="W27" i="14"/>
  <c r="W28" i="14" s="1"/>
  <c r="Y27" i="14"/>
  <c r="Y28" i="14" s="1"/>
  <c r="AA27" i="14"/>
  <c r="AA28" i="14" s="1"/>
  <c r="AC27" i="14"/>
  <c r="AC28" i="14" s="1"/>
  <c r="AE27" i="14"/>
  <c r="AE28" i="14" s="1"/>
  <c r="O27" i="9"/>
  <c r="O28" i="9" s="1"/>
  <c r="W27" i="9"/>
  <c r="W28" i="9" s="1"/>
  <c r="AE27" i="9"/>
  <c r="AE28" i="9" s="1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F27" i="9"/>
  <c r="F28" i="9" s="1"/>
  <c r="H27" i="9"/>
  <c r="H28" i="9" s="1"/>
  <c r="J27" i="9"/>
  <c r="J28" i="9" s="1"/>
  <c r="L27" i="9"/>
  <c r="L28" i="9" s="1"/>
  <c r="N27" i="9"/>
  <c r="N28" i="9" s="1"/>
  <c r="P27" i="9"/>
  <c r="P28" i="9" s="1"/>
  <c r="R27" i="9"/>
  <c r="R28" i="9" s="1"/>
  <c r="T27" i="9"/>
  <c r="T28" i="9" s="1"/>
  <c r="V27" i="9"/>
  <c r="V28" i="9" s="1"/>
  <c r="X27" i="9"/>
  <c r="X28" i="9" s="1"/>
  <c r="Z27" i="9"/>
  <c r="Z28" i="9" s="1"/>
  <c r="AB27" i="9"/>
  <c r="AB28" i="9" s="1"/>
  <c r="AD27" i="9"/>
  <c r="AD28" i="9" s="1"/>
  <c r="C27" i="9"/>
  <c r="C28" i="9" s="1"/>
  <c r="B27" i="9"/>
  <c r="B28" i="9" s="1"/>
  <c r="B29" i="9" l="1"/>
  <c r="K29" i="9" s="1"/>
  <c r="B29" i="14"/>
  <c r="K29" i="14" s="1"/>
  <c r="H29" i="14"/>
  <c r="E29" i="14"/>
  <c r="B29" i="17" l="1"/>
  <c r="K29" i="17" s="1"/>
  <c r="B2" i="18" l="1"/>
  <c r="B2" i="17"/>
  <c r="B2" i="14"/>
  <c r="C2" i="9"/>
  <c r="C2" i="18" l="1"/>
  <c r="C2" i="14"/>
  <c r="D2" i="9"/>
  <c r="C2" i="17"/>
  <c r="D2" i="18" l="1"/>
  <c r="D2" i="17"/>
  <c r="E2" i="9"/>
  <c r="D2" i="14"/>
  <c r="E2" i="18" l="1"/>
  <c r="F2" i="9"/>
  <c r="E2" i="14"/>
  <c r="E2" i="17"/>
  <c r="F2" i="18" l="1"/>
  <c r="G2" i="9"/>
  <c r="F2" i="17"/>
  <c r="F2" i="14"/>
  <c r="G2" i="18" l="1"/>
  <c r="H2" i="9"/>
  <c r="G2" i="14"/>
  <c r="G2" i="17"/>
  <c r="H2" i="18" l="1"/>
  <c r="I2" i="9"/>
  <c r="H2" i="17"/>
  <c r="H2" i="14"/>
  <c r="I2" i="18" l="1"/>
  <c r="J2" i="9"/>
  <c r="I2" i="14"/>
  <c r="I2" i="17"/>
  <c r="J2" i="18" l="1"/>
  <c r="K2" i="9"/>
  <c r="J2" i="17"/>
  <c r="J2" i="14"/>
  <c r="K2" i="18" l="1"/>
  <c r="L2" i="9"/>
  <c r="K2" i="14"/>
  <c r="K2" i="17"/>
  <c r="L2" i="18" l="1"/>
  <c r="M2" i="9"/>
  <c r="L2" i="17"/>
  <c r="L2" i="14"/>
  <c r="M2" i="18" l="1"/>
  <c r="N2" i="9"/>
  <c r="M2" i="14"/>
  <c r="M2" i="17"/>
  <c r="N2" i="18" l="1"/>
  <c r="O2" i="9"/>
  <c r="N2" i="17"/>
  <c r="N2" i="14"/>
  <c r="O2" i="18" l="1"/>
  <c r="P2" i="9"/>
  <c r="O2" i="14"/>
  <c r="O2" i="17"/>
  <c r="P2" i="18" l="1"/>
  <c r="Q2" i="9"/>
  <c r="P2" i="17"/>
  <c r="P2" i="14"/>
  <c r="Q2" i="18" l="1"/>
  <c r="R2" i="9"/>
  <c r="Q2" i="14"/>
  <c r="Q2" i="17"/>
  <c r="R2" i="18" l="1"/>
  <c r="S2" i="9"/>
  <c r="R2" i="17"/>
  <c r="R2" i="14"/>
  <c r="S2" i="18" l="1"/>
  <c r="T2" i="9"/>
  <c r="S2" i="14"/>
  <c r="S2" i="17"/>
  <c r="T2" i="18" l="1"/>
  <c r="U2" i="9"/>
  <c r="T2" i="17"/>
  <c r="T2" i="14"/>
  <c r="U2" i="18" l="1"/>
  <c r="V2" i="9"/>
  <c r="U2" i="14"/>
  <c r="U2" i="17"/>
  <c r="V2" i="18" l="1"/>
  <c r="W2" i="9"/>
  <c r="V2" i="17"/>
  <c r="V2" i="14"/>
  <c r="W2" i="18" l="1"/>
  <c r="X2" i="9"/>
  <c r="W2" i="14"/>
  <c r="W2" i="17"/>
  <c r="X2" i="18" l="1"/>
  <c r="Y2" i="9"/>
  <c r="X2" i="17"/>
  <c r="X2" i="14"/>
  <c r="Y2" i="18" l="1"/>
  <c r="Z2" i="9"/>
  <c r="Y2" i="14"/>
  <c r="Y2" i="17"/>
  <c r="Z2" i="18" l="1"/>
  <c r="AA2" i="9"/>
  <c r="Z2" i="17"/>
  <c r="Z2" i="14"/>
  <c r="AA2" i="18" l="1"/>
  <c r="AB2" i="9"/>
  <c r="AA2" i="14"/>
  <c r="AA2" i="17"/>
  <c r="AB2" i="18" l="1"/>
  <c r="AC2" i="9"/>
  <c r="AB2" i="17"/>
  <c r="AB2" i="14"/>
  <c r="AC2" i="18" l="1"/>
  <c r="AD2" i="9"/>
  <c r="AC2" i="14"/>
  <c r="AC2" i="17"/>
  <c r="AD2" i="18" l="1"/>
  <c r="AE2" i="9"/>
  <c r="AD2" i="17"/>
  <c r="AD2" i="14"/>
  <c r="AE2" i="18" l="1"/>
  <c r="AE2" i="14"/>
  <c r="AE2" i="17"/>
  <c r="AF2" i="17" l="1"/>
</calcChain>
</file>

<file path=xl/sharedStrings.xml><?xml version="1.0" encoding="utf-8"?>
<sst xmlns="http://schemas.openxmlformats.org/spreadsheetml/2006/main" count="129" uniqueCount="36">
  <si>
    <t>Maximum (MW)</t>
  </si>
  <si>
    <t>Minimum (MW)</t>
  </si>
  <si>
    <t>Average (MW)</t>
  </si>
  <si>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</si>
  <si>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</si>
  <si>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</si>
  <si>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</si>
  <si>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</si>
  <si>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</si>
  <si>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</si>
  <si>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</si>
  <si>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</si>
  <si>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</si>
  <si>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</si>
  <si>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</si>
  <si>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</si>
  <si>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</si>
  <si>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</si>
  <si>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</si>
  <si>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</si>
  <si>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</si>
  <si>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</si>
  <si>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</si>
  <si>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</si>
  <si>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</si>
  <si>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</si>
  <si>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</si>
  <si>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</si>
  <si>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</si>
  <si>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</si>
  <si>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</si>
  <si>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check</t>
  </si>
  <si>
    <t>Hourly Detail of Surrender of power from IPPs for the month of July 2016</t>
  </si>
  <si>
    <t>Hourly Detail of Surrender of Power from ISGS (Central Sector Plants + BBMB) for the month of Nov - 2023</t>
  </si>
  <si>
    <t>Hourly Detail of Drawl of Power from ISGS (Central Sector Plants + BBMB) for the month of Nov - 2023</t>
  </si>
  <si>
    <t>Hourly Detail of Entitlement of Power from ISGS (Central Sector Plants + BBMB) for the month of Nov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</si>
</sst>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/mm/yy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4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3" applyFont="1"/>
    <xf numFmtId="0" fontId="7" fillId="0" borderId="1" xfId="3" applyFont="1" applyBorder="1" applyAlignment="1">
      <alignment horizontal="center" vertical="center"/>
    </xf>
    <xf numFmtId="14" fontId="7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1" fontId="7" fillId="3" borderId="1" xfId="3" applyNumberFormat="1" applyFont="1" applyFill="1" applyBorder="1" applyAlignment="1">
      <alignment horizontal="center" vertical="center"/>
    </xf>
    <xf numFmtId="0" fontId="7" fillId="3" borderId="0" xfId="3" applyFont="1" applyFill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1" fontId="7" fillId="4" borderId="1" xfId="3" applyNumberFormat="1" applyFont="1" applyFill="1" applyBorder="1" applyAlignment="1">
      <alignment horizontal="center" vertical="center"/>
    </xf>
    <xf numFmtId="0" fontId="7" fillId="4" borderId="0" xfId="3" applyFont="1" applyFill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2" fontId="9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wrapText="1"/>
    </xf>
    <xf numFmtId="2" fontId="6" fillId="0" borderId="0" xfId="3" applyNumberFormat="1" applyFont="1"/>
    <xf numFmtId="0" fontId="6" fillId="2" borderId="0" xfId="3" applyFont="1" applyFill="1"/>
    <xf numFmtId="0" fontId="7" fillId="2" borderId="1" xfId="3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/>
    </xf>
    <xf numFmtId="1" fontId="6" fillId="2" borderId="1" xfId="3" applyNumberFormat="1" applyFont="1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1" fontId="8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wrapText="1"/>
    </xf>
    <xf numFmtId="2" fontId="6" fillId="2" borderId="0" xfId="3" applyNumberFormat="1" applyFont="1" applyFill="1"/>
    <xf numFmtId="0" fontId="5" fillId="0" borderId="2" xfId="3" applyFont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</cellXfs>
  <cellStyles count="6">
    <cellStyle name="N_I_i" xfId="5"/>
    <cellStyle name="N_IPP _IPP 14082015_IPP 14082015_IPP16082015 (1)_IPP19082015_IPP19082015_IPP19082015_IPP19082015_IPP19082015_IPP19082015_IPP19082015_IPP19082015_IPP22082015_IPP26082015_IPP02092015" xfId="4"/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AH31"/>
  <sheetViews>
    <sheetView view="pageBreakPreview" zoomScale="35" zoomScaleNormal="90" zoomScaleSheetLayoutView="35" workbookViewId="0">
      <selection activeCell="A2" sqref="A2"/>
    </sheetView>
  </sheetViews>
  <sheetFormatPr defaultColWidth="9.140625" defaultRowHeight="59.25" x14ac:dyDescent="0.75"/>
  <cols>
    <col min="1" max="32" width="40.7109375" style="1" customWidth="1"/>
    <col min="33" max="16384" width="9.140625" style="1"/>
  </cols>
  <sheetData>
    <row r="1" spans="1:34" ht="150" customHeight="1" x14ac:dyDescent="0.7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34" ht="120" customHeight="1" x14ac:dyDescent="0.75">
      <c r="A2" s="2" t="s">
        <v>3</v>
      </c>
      <c r="B2" s="3">
        <f>'CON ENT HOUR'!B2</f>
        <v>45231</v>
      </c>
      <c r="C2" s="3">
        <f>'CON ENT HOUR'!C2</f>
        <v>45232</v>
      </c>
      <c r="D2" s="3">
        <f>'CON ENT HOUR'!D2</f>
        <v>45233</v>
      </c>
      <c r="E2" s="3">
        <f>'CON ENT HOUR'!E2</f>
        <v>45234</v>
      </c>
      <c r="F2" s="3">
        <f>'CON ENT HOUR'!F2</f>
        <v>45235</v>
      </c>
      <c r="G2" s="3">
        <f>'CON ENT HOUR'!G2</f>
        <v>45236</v>
      </c>
      <c r="H2" s="3">
        <f>'CON ENT HOUR'!H2</f>
        <v>45237</v>
      </c>
      <c r="I2" s="3">
        <f>'CON ENT HOUR'!I2</f>
        <v>45238</v>
      </c>
      <c r="J2" s="3">
        <f>'CON ENT HOUR'!J2</f>
        <v>45239</v>
      </c>
      <c r="K2" s="3">
        <f>'CON ENT HOUR'!K2</f>
        <v>45240</v>
      </c>
      <c r="L2" s="3">
        <f>'CON ENT HOUR'!L2</f>
        <v>45241</v>
      </c>
      <c r="M2" s="3">
        <f>'CON ENT HOUR'!M2</f>
        <v>45242</v>
      </c>
      <c r="N2" s="3">
        <f>'CON ENT HOUR'!N2</f>
        <v>45243</v>
      </c>
      <c r="O2" s="3">
        <f>'CON ENT HOUR'!O2</f>
        <v>45244</v>
      </c>
      <c r="P2" s="3">
        <f>'CON ENT HOUR'!P2</f>
        <v>45245</v>
      </c>
      <c r="Q2" s="3">
        <f>'CON ENT HOUR'!Q2</f>
        <v>45246</v>
      </c>
      <c r="R2" s="3">
        <f>'CON ENT HOUR'!R2</f>
        <v>45247</v>
      </c>
      <c r="S2" s="3">
        <f>'CON ENT HOUR'!S2</f>
        <v>45248</v>
      </c>
      <c r="T2" s="3">
        <f>'CON ENT HOUR'!T2</f>
        <v>45249</v>
      </c>
      <c r="U2" s="3">
        <f>'CON ENT HOUR'!U2</f>
        <v>45250</v>
      </c>
      <c r="V2" s="3">
        <f>'CON ENT HOUR'!V2</f>
        <v>45251</v>
      </c>
      <c r="W2" s="3">
        <f>'CON ENT HOUR'!W2</f>
        <v>45252</v>
      </c>
      <c r="X2" s="3">
        <f>'CON ENT HOUR'!X2</f>
        <v>45253</v>
      </c>
      <c r="Y2" s="3">
        <f>'CON ENT HOUR'!Y2</f>
        <v>45254</v>
      </c>
      <c r="Z2" s="3">
        <f>'CON ENT HOUR'!Z2</f>
        <v>45255</v>
      </c>
      <c r="AA2" s="3">
        <f>'CON ENT HOUR'!AA2</f>
        <v>45256</v>
      </c>
      <c r="AB2" s="3">
        <f>'CON ENT HOUR'!AB2</f>
        <v>45257</v>
      </c>
      <c r="AC2" s="3">
        <f>'CON ENT HOUR'!AC2</f>
        <v>45258</v>
      </c>
      <c r="AD2" s="3">
        <f>'CON ENT HOUR'!AD2</f>
        <v>45259</v>
      </c>
      <c r="AE2" s="3">
        <f>'CON ENT HOUR'!AE2</f>
        <v>45260</v>
      </c>
      <c r="AF2" s="3" t="e">
        <f>'CON ENT HOUR'!#REF!</f>
        <v>#REF!</v>
      </c>
      <c r="AG2" s="4"/>
      <c r="AH2" s="4"/>
    </row>
    <row r="3" spans="1:34" ht="120" customHeight="1" x14ac:dyDescent="0.75">
      <c r="A3" s="2" t="s">
        <v>4</v>
      </c>
      <c r="B3" s="5" t="e">
        <f>SUM(#REF!)/4</f>
        <v>#REF!</v>
      </c>
      <c r="C3" s="5" t="e">
        <f>SUM(#REF!)/4</f>
        <v>#REF!</v>
      </c>
      <c r="D3" s="5" t="e">
        <f>SUM(#REF!)/4</f>
        <v>#REF!</v>
      </c>
      <c r="E3" s="5" t="e">
        <f>SUM(#REF!)/4</f>
        <v>#REF!</v>
      </c>
      <c r="F3" s="5" t="e">
        <f>SUM(#REF!)/4</f>
        <v>#REF!</v>
      </c>
      <c r="G3" s="5" t="e">
        <f>SUM(#REF!)/4</f>
        <v>#REF!</v>
      </c>
      <c r="H3" s="5" t="e">
        <f>SUM(#REF!)/4</f>
        <v>#REF!</v>
      </c>
      <c r="I3" s="5" t="e">
        <f>SUM(#REF!)/4</f>
        <v>#REF!</v>
      </c>
      <c r="J3" s="5" t="e">
        <f>SUM(#REF!)/4</f>
        <v>#REF!</v>
      </c>
      <c r="K3" s="5" t="e">
        <f>SUM(#REF!)/4</f>
        <v>#REF!</v>
      </c>
      <c r="L3" s="5" t="e">
        <f>SUM(#REF!)/4</f>
        <v>#REF!</v>
      </c>
      <c r="M3" s="5" t="e">
        <f>SUM(#REF!)/4</f>
        <v>#REF!</v>
      </c>
      <c r="N3" s="5" t="e">
        <f>SUM(#REF!)/4</f>
        <v>#REF!</v>
      </c>
      <c r="O3" s="5" t="e">
        <f>SUM(#REF!)/4</f>
        <v>#REF!</v>
      </c>
      <c r="P3" s="5" t="e">
        <f>SUM(#REF!)/4</f>
        <v>#REF!</v>
      </c>
      <c r="Q3" s="5" t="e">
        <f>SUM(#REF!)/4</f>
        <v>#REF!</v>
      </c>
      <c r="R3" s="5" t="e">
        <f>SUM(#REF!)/4</f>
        <v>#REF!</v>
      </c>
      <c r="S3" s="5" t="e">
        <f>SUM(#REF!)/4</f>
        <v>#REF!</v>
      </c>
      <c r="T3" s="5" t="e">
        <f>SUM(#REF!)/4</f>
        <v>#REF!</v>
      </c>
      <c r="U3" s="5" t="e">
        <f>SUM(#REF!)/4</f>
        <v>#REF!</v>
      </c>
      <c r="V3" s="5" t="e">
        <f>SUM(#REF!)/4</f>
        <v>#REF!</v>
      </c>
      <c r="W3" s="5" t="e">
        <f>SUM(#REF!)/4</f>
        <v>#REF!</v>
      </c>
      <c r="X3" s="5" t="e">
        <f>SUM(#REF!)/4</f>
        <v>#REF!</v>
      </c>
      <c r="Y3" s="5" t="e">
        <f>SUM(#REF!)/4</f>
        <v>#REF!</v>
      </c>
      <c r="Z3" s="5" t="e">
        <f>SUM(#REF!)/4</f>
        <v>#REF!</v>
      </c>
      <c r="AA3" s="5" t="e">
        <f>SUM(#REF!)/4</f>
        <v>#REF!</v>
      </c>
      <c r="AB3" s="5" t="e">
        <f>SUM(#REF!)/4</f>
        <v>#REF!</v>
      </c>
      <c r="AC3" s="5" t="e">
        <f>SUM(#REF!)/4</f>
        <v>#REF!</v>
      </c>
      <c r="AD3" s="5" t="e">
        <f>SUM(#REF!)/4</f>
        <v>#REF!</v>
      </c>
      <c r="AE3" s="5" t="e">
        <f>SUM(#REF!)/4</f>
        <v>#REF!</v>
      </c>
      <c r="AF3" s="5" t="e">
        <f>SUM(#REF!)/4</f>
        <v>#REF!</v>
      </c>
      <c r="AG3" s="4"/>
      <c r="AH3" s="4"/>
    </row>
    <row r="4" spans="1:34" ht="120" customHeight="1" x14ac:dyDescent="0.75">
      <c r="A4" s="2" t="s">
        <v>5</v>
      </c>
      <c r="B4" s="5" t="e">
        <f>SUM(#REF!)/4</f>
        <v>#REF!</v>
      </c>
      <c r="C4" s="5" t="e">
        <f>SUM(#REF!)/4</f>
        <v>#REF!</v>
      </c>
      <c r="D4" s="5" t="e">
        <f>SUM(#REF!)/4</f>
        <v>#REF!</v>
      </c>
      <c r="E4" s="5" t="e">
        <f>SUM(#REF!)/4</f>
        <v>#REF!</v>
      </c>
      <c r="F4" s="5" t="e">
        <f>SUM(#REF!)/4</f>
        <v>#REF!</v>
      </c>
      <c r="G4" s="5" t="e">
        <f>SUM(#REF!)/4</f>
        <v>#REF!</v>
      </c>
      <c r="H4" s="5" t="e">
        <f>SUM(#REF!)/4</f>
        <v>#REF!</v>
      </c>
      <c r="I4" s="5" t="e">
        <f>SUM(#REF!)/4</f>
        <v>#REF!</v>
      </c>
      <c r="J4" s="5" t="e">
        <f>SUM(#REF!)/4</f>
        <v>#REF!</v>
      </c>
      <c r="K4" s="5" t="e">
        <f>SUM(#REF!)/4</f>
        <v>#REF!</v>
      </c>
      <c r="L4" s="5" t="e">
        <f>SUM(#REF!)/4</f>
        <v>#REF!</v>
      </c>
      <c r="M4" s="5" t="e">
        <f>SUM(#REF!)/4</f>
        <v>#REF!</v>
      </c>
      <c r="N4" s="5" t="e">
        <f>SUM(#REF!)/4</f>
        <v>#REF!</v>
      </c>
      <c r="O4" s="5" t="e">
        <f>SUM(#REF!)/4</f>
        <v>#REF!</v>
      </c>
      <c r="P4" s="5" t="e">
        <f>SUM(#REF!)/4</f>
        <v>#REF!</v>
      </c>
      <c r="Q4" s="5" t="e">
        <f>SUM(#REF!)/4</f>
        <v>#REF!</v>
      </c>
      <c r="R4" s="5" t="e">
        <f>SUM(#REF!)/4</f>
        <v>#REF!</v>
      </c>
      <c r="S4" s="5" t="e">
        <f>SUM(#REF!)/4</f>
        <v>#REF!</v>
      </c>
      <c r="T4" s="5" t="e">
        <f>SUM(#REF!)/4</f>
        <v>#REF!</v>
      </c>
      <c r="U4" s="5" t="e">
        <f>SUM(#REF!)/4</f>
        <v>#REF!</v>
      </c>
      <c r="V4" s="5" t="e">
        <f>SUM(#REF!)/4</f>
        <v>#REF!</v>
      </c>
      <c r="W4" s="5" t="e">
        <f>SUM(#REF!)/4</f>
        <v>#REF!</v>
      </c>
      <c r="X4" s="5" t="e">
        <f>SUM(#REF!)/4</f>
        <v>#REF!</v>
      </c>
      <c r="Y4" s="5" t="e">
        <f>SUM(#REF!)/4</f>
        <v>#REF!</v>
      </c>
      <c r="Z4" s="5" t="e">
        <f>SUM(#REF!)/4</f>
        <v>#REF!</v>
      </c>
      <c r="AA4" s="5" t="e">
        <f>SUM(#REF!)/4</f>
        <v>#REF!</v>
      </c>
      <c r="AB4" s="5" t="e">
        <f>SUM(#REF!)/4</f>
        <v>#REF!</v>
      </c>
      <c r="AC4" s="5" t="e">
        <f>SUM(#REF!)/4</f>
        <v>#REF!</v>
      </c>
      <c r="AD4" s="5" t="e">
        <f>SUM(#REF!)/4</f>
        <v>#REF!</v>
      </c>
      <c r="AE4" s="5" t="e">
        <f>SUM(#REF!)/4</f>
        <v>#REF!</v>
      </c>
      <c r="AF4" s="5" t="e">
        <f>SUM(#REF!)/4</f>
        <v>#REF!</v>
      </c>
      <c r="AG4" s="4"/>
      <c r="AH4" s="4"/>
    </row>
    <row r="5" spans="1:34" ht="120" customHeight="1" x14ac:dyDescent="0.75">
      <c r="A5" s="2" t="s">
        <v>6</v>
      </c>
      <c r="B5" s="5" t="e">
        <f>SUM(#REF!)/4</f>
        <v>#REF!</v>
      </c>
      <c r="C5" s="5" t="e">
        <f>SUM(#REF!)/4</f>
        <v>#REF!</v>
      </c>
      <c r="D5" s="5" t="e">
        <f>SUM(#REF!)/4</f>
        <v>#REF!</v>
      </c>
      <c r="E5" s="5" t="e">
        <f>SUM(#REF!)/4</f>
        <v>#REF!</v>
      </c>
      <c r="F5" s="5" t="e">
        <f>SUM(#REF!)/4</f>
        <v>#REF!</v>
      </c>
      <c r="G5" s="5" t="e">
        <f>SUM(#REF!)/4</f>
        <v>#REF!</v>
      </c>
      <c r="H5" s="5" t="e">
        <f>SUM(#REF!)/4</f>
        <v>#REF!</v>
      </c>
      <c r="I5" s="5" t="e">
        <f>SUM(#REF!)/4</f>
        <v>#REF!</v>
      </c>
      <c r="J5" s="5" t="e">
        <f>SUM(#REF!)/4</f>
        <v>#REF!</v>
      </c>
      <c r="K5" s="5" t="e">
        <f>SUM(#REF!)/4</f>
        <v>#REF!</v>
      </c>
      <c r="L5" s="5" t="e">
        <f>SUM(#REF!)/4</f>
        <v>#REF!</v>
      </c>
      <c r="M5" s="5" t="e">
        <f>SUM(#REF!)/4</f>
        <v>#REF!</v>
      </c>
      <c r="N5" s="5" t="e">
        <f>SUM(#REF!)/4</f>
        <v>#REF!</v>
      </c>
      <c r="O5" s="5" t="e">
        <f>SUM(#REF!)/4</f>
        <v>#REF!</v>
      </c>
      <c r="P5" s="5" t="e">
        <f>SUM(#REF!)/4</f>
        <v>#REF!</v>
      </c>
      <c r="Q5" s="5" t="e">
        <f>SUM(#REF!)/4</f>
        <v>#REF!</v>
      </c>
      <c r="R5" s="5" t="e">
        <f>SUM(#REF!)/4</f>
        <v>#REF!</v>
      </c>
      <c r="S5" s="5" t="e">
        <f>SUM(#REF!)/4</f>
        <v>#REF!</v>
      </c>
      <c r="T5" s="5" t="e">
        <f>SUM(#REF!)/4</f>
        <v>#REF!</v>
      </c>
      <c r="U5" s="5" t="e">
        <f>SUM(#REF!)/4</f>
        <v>#REF!</v>
      </c>
      <c r="V5" s="5" t="e">
        <f>SUM(#REF!)/4</f>
        <v>#REF!</v>
      </c>
      <c r="W5" s="5" t="e">
        <f>SUM(#REF!)/4</f>
        <v>#REF!</v>
      </c>
      <c r="X5" s="5" t="e">
        <f>SUM(#REF!)/4</f>
        <v>#REF!</v>
      </c>
      <c r="Y5" s="5" t="e">
        <f>SUM(#REF!)/4</f>
        <v>#REF!</v>
      </c>
      <c r="Z5" s="5" t="e">
        <f>SUM(#REF!)/4</f>
        <v>#REF!</v>
      </c>
      <c r="AA5" s="5" t="e">
        <f>SUM(#REF!)/4</f>
        <v>#REF!</v>
      </c>
      <c r="AB5" s="5" t="e">
        <f>SUM(#REF!)/4</f>
        <v>#REF!</v>
      </c>
      <c r="AC5" s="5" t="e">
        <f>SUM(#REF!)/4</f>
        <v>#REF!</v>
      </c>
      <c r="AD5" s="5" t="e">
        <f>SUM(#REF!)/4</f>
        <v>#REF!</v>
      </c>
      <c r="AE5" s="5" t="e">
        <f>SUM(#REF!)/4</f>
        <v>#REF!</v>
      </c>
      <c r="AF5" s="5" t="e">
        <f>SUM(#REF!)/4</f>
        <v>#REF!</v>
      </c>
      <c r="AG5" s="4"/>
      <c r="AH5" s="4"/>
    </row>
    <row r="6" spans="1:34" ht="120" customHeight="1" x14ac:dyDescent="0.75">
      <c r="A6" s="2" t="s">
        <v>7</v>
      </c>
      <c r="B6" s="5" t="e">
        <f>SUM(#REF!)/4</f>
        <v>#REF!</v>
      </c>
      <c r="C6" s="5" t="e">
        <f>SUM(#REF!)/4</f>
        <v>#REF!</v>
      </c>
      <c r="D6" s="5" t="e">
        <f>SUM(#REF!)/4</f>
        <v>#REF!</v>
      </c>
      <c r="E6" s="5" t="e">
        <f>SUM(#REF!)/4</f>
        <v>#REF!</v>
      </c>
      <c r="F6" s="5" t="e">
        <f>SUM(#REF!)/4</f>
        <v>#REF!</v>
      </c>
      <c r="G6" s="5" t="e">
        <f>SUM(#REF!)/4</f>
        <v>#REF!</v>
      </c>
      <c r="H6" s="5" t="e">
        <f>SUM(#REF!)/4</f>
        <v>#REF!</v>
      </c>
      <c r="I6" s="5" t="e">
        <f>SUM(#REF!)/4</f>
        <v>#REF!</v>
      </c>
      <c r="J6" s="5" t="e">
        <f>SUM(#REF!)/4</f>
        <v>#REF!</v>
      </c>
      <c r="K6" s="5" t="e">
        <f>SUM(#REF!)/4</f>
        <v>#REF!</v>
      </c>
      <c r="L6" s="5" t="e">
        <f>SUM(#REF!)/4</f>
        <v>#REF!</v>
      </c>
      <c r="M6" s="5" t="e">
        <f>SUM(#REF!)/4</f>
        <v>#REF!</v>
      </c>
      <c r="N6" s="5" t="e">
        <f>SUM(#REF!)/4</f>
        <v>#REF!</v>
      </c>
      <c r="O6" s="5" t="e">
        <f>SUM(#REF!)/4</f>
        <v>#REF!</v>
      </c>
      <c r="P6" s="5" t="e">
        <f>SUM(#REF!)/4</f>
        <v>#REF!</v>
      </c>
      <c r="Q6" s="5" t="e">
        <f>SUM(#REF!)/4</f>
        <v>#REF!</v>
      </c>
      <c r="R6" s="5" t="e">
        <f>SUM(#REF!)/4</f>
        <v>#REF!</v>
      </c>
      <c r="S6" s="5" t="e">
        <f>SUM(#REF!)/4</f>
        <v>#REF!</v>
      </c>
      <c r="T6" s="5" t="e">
        <f>SUM(#REF!)/4</f>
        <v>#REF!</v>
      </c>
      <c r="U6" s="5" t="e">
        <f>SUM(#REF!)/4</f>
        <v>#REF!</v>
      </c>
      <c r="V6" s="5" t="e">
        <f>SUM(#REF!)/4</f>
        <v>#REF!</v>
      </c>
      <c r="W6" s="5" t="e">
        <f>SUM(#REF!)/4</f>
        <v>#REF!</v>
      </c>
      <c r="X6" s="5" t="e">
        <f>SUM(#REF!)/4</f>
        <v>#REF!</v>
      </c>
      <c r="Y6" s="5" t="e">
        <f>SUM(#REF!)/4</f>
        <v>#REF!</v>
      </c>
      <c r="Z6" s="5" t="e">
        <f>SUM(#REF!)/4</f>
        <v>#REF!</v>
      </c>
      <c r="AA6" s="5" t="e">
        <f>SUM(#REF!)/4</f>
        <v>#REF!</v>
      </c>
      <c r="AB6" s="5" t="e">
        <f>SUM(#REF!)/4</f>
        <v>#REF!</v>
      </c>
      <c r="AC6" s="5" t="e">
        <f>SUM(#REF!)/4</f>
        <v>#REF!</v>
      </c>
      <c r="AD6" s="5" t="e">
        <f>SUM(#REF!)/4</f>
        <v>#REF!</v>
      </c>
      <c r="AE6" s="5" t="e">
        <f>SUM(#REF!)/4</f>
        <v>#REF!</v>
      </c>
      <c r="AF6" s="5" t="e">
        <f>SUM(#REF!)/4</f>
        <v>#REF!</v>
      </c>
      <c r="AG6" s="4"/>
      <c r="AH6" s="4"/>
    </row>
    <row r="7" spans="1:34" ht="120" customHeight="1" x14ac:dyDescent="0.75">
      <c r="A7" s="2" t="s">
        <v>8</v>
      </c>
      <c r="B7" s="5" t="e">
        <f>SUM(#REF!)/4</f>
        <v>#REF!</v>
      </c>
      <c r="C7" s="5" t="e">
        <f>SUM(#REF!)/4</f>
        <v>#REF!</v>
      </c>
      <c r="D7" s="5" t="e">
        <f>SUM(#REF!)/4</f>
        <v>#REF!</v>
      </c>
      <c r="E7" s="5" t="e">
        <f>SUM(#REF!)/4</f>
        <v>#REF!</v>
      </c>
      <c r="F7" s="5" t="e">
        <f>SUM(#REF!)/4</f>
        <v>#REF!</v>
      </c>
      <c r="G7" s="5" t="e">
        <f>SUM(#REF!)/4</f>
        <v>#REF!</v>
      </c>
      <c r="H7" s="5" t="e">
        <f>SUM(#REF!)/4</f>
        <v>#REF!</v>
      </c>
      <c r="I7" s="5" t="e">
        <f>SUM(#REF!)/4</f>
        <v>#REF!</v>
      </c>
      <c r="J7" s="5" t="e">
        <f>SUM(#REF!)/4</f>
        <v>#REF!</v>
      </c>
      <c r="K7" s="5" t="e">
        <f>SUM(#REF!)/4</f>
        <v>#REF!</v>
      </c>
      <c r="L7" s="5" t="e">
        <f>SUM(#REF!)/4</f>
        <v>#REF!</v>
      </c>
      <c r="M7" s="5" t="e">
        <f>SUM(#REF!)/4</f>
        <v>#REF!</v>
      </c>
      <c r="N7" s="5" t="e">
        <f>SUM(#REF!)/4</f>
        <v>#REF!</v>
      </c>
      <c r="O7" s="5" t="e">
        <f>SUM(#REF!)/4</f>
        <v>#REF!</v>
      </c>
      <c r="P7" s="5" t="e">
        <f>SUM(#REF!)/4</f>
        <v>#REF!</v>
      </c>
      <c r="Q7" s="5" t="e">
        <f>SUM(#REF!)/4</f>
        <v>#REF!</v>
      </c>
      <c r="R7" s="5" t="e">
        <f>SUM(#REF!)/4</f>
        <v>#REF!</v>
      </c>
      <c r="S7" s="5" t="e">
        <f>SUM(#REF!)/4</f>
        <v>#REF!</v>
      </c>
      <c r="T7" s="5" t="e">
        <f>SUM(#REF!)/4</f>
        <v>#REF!</v>
      </c>
      <c r="U7" s="5" t="e">
        <f>SUM(#REF!)/4</f>
        <v>#REF!</v>
      </c>
      <c r="V7" s="5" t="e">
        <f>SUM(#REF!)/4</f>
        <v>#REF!</v>
      </c>
      <c r="W7" s="5" t="e">
        <f>SUM(#REF!)/4</f>
        <v>#REF!</v>
      </c>
      <c r="X7" s="5" t="e">
        <f>SUM(#REF!)/4</f>
        <v>#REF!</v>
      </c>
      <c r="Y7" s="5" t="e">
        <f>SUM(#REF!)/4</f>
        <v>#REF!</v>
      </c>
      <c r="Z7" s="5" t="e">
        <f>SUM(#REF!)/4</f>
        <v>#REF!</v>
      </c>
      <c r="AA7" s="5" t="e">
        <f>SUM(#REF!)/4</f>
        <v>#REF!</v>
      </c>
      <c r="AB7" s="5" t="e">
        <f>SUM(#REF!)/4</f>
        <v>#REF!</v>
      </c>
      <c r="AC7" s="5" t="e">
        <f>SUM(#REF!)/4</f>
        <v>#REF!</v>
      </c>
      <c r="AD7" s="5" t="e">
        <f>SUM(#REF!)/4</f>
        <v>#REF!</v>
      </c>
      <c r="AE7" s="5" t="e">
        <f>SUM(#REF!)/4</f>
        <v>#REF!</v>
      </c>
      <c r="AF7" s="5" t="e">
        <f>SUM(#REF!)/4</f>
        <v>#REF!</v>
      </c>
      <c r="AG7" s="4"/>
      <c r="AH7" s="4"/>
    </row>
    <row r="8" spans="1:34" ht="120" customHeight="1" x14ac:dyDescent="0.75">
      <c r="A8" s="2" t="s">
        <v>9</v>
      </c>
      <c r="B8" s="5" t="e">
        <f>SUM(#REF!)/4</f>
        <v>#REF!</v>
      </c>
      <c r="C8" s="5" t="e">
        <f>SUM(#REF!)/4</f>
        <v>#REF!</v>
      </c>
      <c r="D8" s="5" t="e">
        <f>SUM(#REF!)/4</f>
        <v>#REF!</v>
      </c>
      <c r="E8" s="5" t="e">
        <f>SUM(#REF!)/4</f>
        <v>#REF!</v>
      </c>
      <c r="F8" s="5" t="e">
        <f>SUM(#REF!)/4</f>
        <v>#REF!</v>
      </c>
      <c r="G8" s="5" t="e">
        <f>SUM(#REF!)/4</f>
        <v>#REF!</v>
      </c>
      <c r="H8" s="5" t="e">
        <f>SUM(#REF!)/4</f>
        <v>#REF!</v>
      </c>
      <c r="I8" s="5" t="e">
        <f>SUM(#REF!)/4</f>
        <v>#REF!</v>
      </c>
      <c r="J8" s="5" t="e">
        <f>SUM(#REF!)/4</f>
        <v>#REF!</v>
      </c>
      <c r="K8" s="5" t="e">
        <f>SUM(#REF!)/4</f>
        <v>#REF!</v>
      </c>
      <c r="L8" s="5" t="e">
        <f>SUM(#REF!)/4</f>
        <v>#REF!</v>
      </c>
      <c r="M8" s="5" t="e">
        <f>SUM(#REF!)/4</f>
        <v>#REF!</v>
      </c>
      <c r="N8" s="5" t="e">
        <f>SUM(#REF!)/4</f>
        <v>#REF!</v>
      </c>
      <c r="O8" s="5" t="e">
        <f>SUM(#REF!)/4</f>
        <v>#REF!</v>
      </c>
      <c r="P8" s="5" t="e">
        <f>SUM(#REF!)/4</f>
        <v>#REF!</v>
      </c>
      <c r="Q8" s="5" t="e">
        <f>SUM(#REF!)/4</f>
        <v>#REF!</v>
      </c>
      <c r="R8" s="5" t="e">
        <f>SUM(#REF!)/4</f>
        <v>#REF!</v>
      </c>
      <c r="S8" s="5" t="e">
        <f>SUM(#REF!)/4</f>
        <v>#REF!</v>
      </c>
      <c r="T8" s="5" t="e">
        <f>SUM(#REF!)/4</f>
        <v>#REF!</v>
      </c>
      <c r="U8" s="5" t="e">
        <f>SUM(#REF!)/4</f>
        <v>#REF!</v>
      </c>
      <c r="V8" s="5" t="e">
        <f>SUM(#REF!)/4</f>
        <v>#REF!</v>
      </c>
      <c r="W8" s="5" t="e">
        <f>SUM(#REF!)/4</f>
        <v>#REF!</v>
      </c>
      <c r="X8" s="5" t="e">
        <f>SUM(#REF!)/4</f>
        <v>#REF!</v>
      </c>
      <c r="Y8" s="5" t="e">
        <f>SUM(#REF!)/4</f>
        <v>#REF!</v>
      </c>
      <c r="Z8" s="5" t="e">
        <f>SUM(#REF!)/4</f>
        <v>#REF!</v>
      </c>
      <c r="AA8" s="5" t="e">
        <f>SUM(#REF!)/4</f>
        <v>#REF!</v>
      </c>
      <c r="AB8" s="5" t="e">
        <f>SUM(#REF!)/4</f>
        <v>#REF!</v>
      </c>
      <c r="AC8" s="5" t="e">
        <f>SUM(#REF!)/4</f>
        <v>#REF!</v>
      </c>
      <c r="AD8" s="5" t="e">
        <f>SUM(#REF!)/4</f>
        <v>#REF!</v>
      </c>
      <c r="AE8" s="5" t="e">
        <f>SUM(#REF!)/4</f>
        <v>#REF!</v>
      </c>
      <c r="AF8" s="5" t="e">
        <f>SUM(#REF!)/4</f>
        <v>#REF!</v>
      </c>
      <c r="AG8" s="4"/>
      <c r="AH8" s="4"/>
    </row>
    <row r="9" spans="1:34" ht="120" customHeight="1" x14ac:dyDescent="0.75">
      <c r="A9" s="2" t="s">
        <v>10</v>
      </c>
      <c r="B9" s="5" t="e">
        <f>SUM(#REF!)/4</f>
        <v>#REF!</v>
      </c>
      <c r="C9" s="5" t="e">
        <f>SUM(#REF!)/4</f>
        <v>#REF!</v>
      </c>
      <c r="D9" s="5" t="e">
        <f>SUM(#REF!)/4</f>
        <v>#REF!</v>
      </c>
      <c r="E9" s="5" t="e">
        <f>SUM(#REF!)/4</f>
        <v>#REF!</v>
      </c>
      <c r="F9" s="5" t="e">
        <f>SUM(#REF!)/4</f>
        <v>#REF!</v>
      </c>
      <c r="G9" s="5" t="e">
        <f>SUM(#REF!)/4</f>
        <v>#REF!</v>
      </c>
      <c r="H9" s="5" t="e">
        <f>SUM(#REF!)/4</f>
        <v>#REF!</v>
      </c>
      <c r="I9" s="5" t="e">
        <f>SUM(#REF!)/4</f>
        <v>#REF!</v>
      </c>
      <c r="J9" s="5" t="e">
        <f>SUM(#REF!)/4</f>
        <v>#REF!</v>
      </c>
      <c r="K9" s="5" t="e">
        <f>SUM(#REF!)/4</f>
        <v>#REF!</v>
      </c>
      <c r="L9" s="5" t="e">
        <f>SUM(#REF!)/4</f>
        <v>#REF!</v>
      </c>
      <c r="M9" s="5" t="e">
        <f>SUM(#REF!)/4</f>
        <v>#REF!</v>
      </c>
      <c r="N9" s="5" t="e">
        <f>SUM(#REF!)/4</f>
        <v>#REF!</v>
      </c>
      <c r="O9" s="5" t="e">
        <f>SUM(#REF!)/4</f>
        <v>#REF!</v>
      </c>
      <c r="P9" s="5" t="e">
        <f>SUM(#REF!)/4</f>
        <v>#REF!</v>
      </c>
      <c r="Q9" s="5" t="e">
        <f>SUM(#REF!)/4</f>
        <v>#REF!</v>
      </c>
      <c r="R9" s="5" t="e">
        <f>SUM(#REF!)/4</f>
        <v>#REF!</v>
      </c>
      <c r="S9" s="5" t="e">
        <f>SUM(#REF!)/4</f>
        <v>#REF!</v>
      </c>
      <c r="T9" s="5" t="e">
        <f>SUM(#REF!)/4</f>
        <v>#REF!</v>
      </c>
      <c r="U9" s="5" t="e">
        <f>SUM(#REF!)/4</f>
        <v>#REF!</v>
      </c>
      <c r="V9" s="5" t="e">
        <f>SUM(#REF!)/4</f>
        <v>#REF!</v>
      </c>
      <c r="W9" s="5" t="e">
        <f>SUM(#REF!)/4</f>
        <v>#REF!</v>
      </c>
      <c r="X9" s="5" t="e">
        <f>SUM(#REF!)/4</f>
        <v>#REF!</v>
      </c>
      <c r="Y9" s="5" t="e">
        <f>SUM(#REF!)/4</f>
        <v>#REF!</v>
      </c>
      <c r="Z9" s="5" t="e">
        <f>SUM(#REF!)/4</f>
        <v>#REF!</v>
      </c>
      <c r="AA9" s="5" t="e">
        <f>SUM(#REF!)/4</f>
        <v>#REF!</v>
      </c>
      <c r="AB9" s="5" t="e">
        <f>SUM(#REF!)/4</f>
        <v>#REF!</v>
      </c>
      <c r="AC9" s="5" t="e">
        <f>SUM(#REF!)/4</f>
        <v>#REF!</v>
      </c>
      <c r="AD9" s="5" t="e">
        <f>SUM(#REF!)/4</f>
        <v>#REF!</v>
      </c>
      <c r="AE9" s="5" t="e">
        <f>SUM(#REF!)/4</f>
        <v>#REF!</v>
      </c>
      <c r="AF9" s="5" t="e">
        <f>SUM(#REF!)/4</f>
        <v>#REF!</v>
      </c>
      <c r="AG9" s="4"/>
      <c r="AH9" s="4"/>
    </row>
    <row r="10" spans="1:34" ht="120" customHeight="1" x14ac:dyDescent="0.75">
      <c r="A10" s="2" t="s">
        <v>11</v>
      </c>
      <c r="B10" s="5" t="e">
        <f>SUM(#REF!)/4</f>
        <v>#REF!</v>
      </c>
      <c r="C10" s="5" t="e">
        <f>SUM(#REF!)/4</f>
        <v>#REF!</v>
      </c>
      <c r="D10" s="5" t="e">
        <f>SUM(#REF!)/4</f>
        <v>#REF!</v>
      </c>
      <c r="E10" s="5" t="e">
        <f>SUM(#REF!)/4</f>
        <v>#REF!</v>
      </c>
      <c r="F10" s="5" t="e">
        <f>SUM(#REF!)/4</f>
        <v>#REF!</v>
      </c>
      <c r="G10" s="5" t="e">
        <f>SUM(#REF!)/4</f>
        <v>#REF!</v>
      </c>
      <c r="H10" s="5" t="e">
        <f>SUM(#REF!)/4</f>
        <v>#REF!</v>
      </c>
      <c r="I10" s="5" t="e">
        <f>SUM(#REF!)/4</f>
        <v>#REF!</v>
      </c>
      <c r="J10" s="5" t="e">
        <f>SUM(#REF!)/4</f>
        <v>#REF!</v>
      </c>
      <c r="K10" s="5" t="e">
        <f>SUM(#REF!)/4</f>
        <v>#REF!</v>
      </c>
      <c r="L10" s="5" t="e">
        <f>SUM(#REF!)/4</f>
        <v>#REF!</v>
      </c>
      <c r="M10" s="5" t="e">
        <f>SUM(#REF!)/4</f>
        <v>#REF!</v>
      </c>
      <c r="N10" s="5" t="e">
        <f>SUM(#REF!)/4</f>
        <v>#REF!</v>
      </c>
      <c r="O10" s="5" t="e">
        <f>SUM(#REF!)/4</f>
        <v>#REF!</v>
      </c>
      <c r="P10" s="5" t="e">
        <f>SUM(#REF!)/4</f>
        <v>#REF!</v>
      </c>
      <c r="Q10" s="5" t="e">
        <f>SUM(#REF!)/4</f>
        <v>#REF!</v>
      </c>
      <c r="R10" s="5" t="e">
        <f>SUM(#REF!)/4</f>
        <v>#REF!</v>
      </c>
      <c r="S10" s="5" t="e">
        <f>SUM(#REF!)/4</f>
        <v>#REF!</v>
      </c>
      <c r="T10" s="5" t="e">
        <f>SUM(#REF!)/4</f>
        <v>#REF!</v>
      </c>
      <c r="U10" s="5" t="e">
        <f>SUM(#REF!)/4</f>
        <v>#REF!</v>
      </c>
      <c r="V10" s="5" t="e">
        <f>SUM(#REF!)/4</f>
        <v>#REF!</v>
      </c>
      <c r="W10" s="5" t="e">
        <f>SUM(#REF!)/4</f>
        <v>#REF!</v>
      </c>
      <c r="X10" s="5" t="e">
        <f>SUM(#REF!)/4</f>
        <v>#REF!</v>
      </c>
      <c r="Y10" s="5" t="e">
        <f>SUM(#REF!)/4</f>
        <v>#REF!</v>
      </c>
      <c r="Z10" s="5" t="e">
        <f>SUM(#REF!)/4</f>
        <v>#REF!</v>
      </c>
      <c r="AA10" s="5" t="e">
        <f>SUM(#REF!)/4</f>
        <v>#REF!</v>
      </c>
      <c r="AB10" s="5" t="e">
        <f>SUM(#REF!)/4</f>
        <v>#REF!</v>
      </c>
      <c r="AC10" s="5" t="e">
        <f>SUM(#REF!)/4</f>
        <v>#REF!</v>
      </c>
      <c r="AD10" s="5" t="e">
        <f>SUM(#REF!)/4</f>
        <v>#REF!</v>
      </c>
      <c r="AE10" s="5" t="e">
        <f>SUM(#REF!)/4</f>
        <v>#REF!</v>
      </c>
      <c r="AF10" s="5" t="e">
        <f>SUM(#REF!)/4</f>
        <v>#REF!</v>
      </c>
      <c r="AG10" s="4"/>
      <c r="AH10" s="4"/>
    </row>
    <row r="11" spans="1:34" ht="120" customHeight="1" x14ac:dyDescent="0.75">
      <c r="A11" s="2" t="s">
        <v>12</v>
      </c>
      <c r="B11" s="5" t="e">
        <f>SUM(#REF!)/4</f>
        <v>#REF!</v>
      </c>
      <c r="C11" s="5" t="e">
        <f>SUM(#REF!)/4</f>
        <v>#REF!</v>
      </c>
      <c r="D11" s="5" t="e">
        <f>SUM(#REF!)/4</f>
        <v>#REF!</v>
      </c>
      <c r="E11" s="5" t="e">
        <f>SUM(#REF!)/4</f>
        <v>#REF!</v>
      </c>
      <c r="F11" s="5" t="e">
        <f>SUM(#REF!)/4</f>
        <v>#REF!</v>
      </c>
      <c r="G11" s="5" t="e">
        <f>SUM(#REF!)/4</f>
        <v>#REF!</v>
      </c>
      <c r="H11" s="5" t="e">
        <f>SUM(#REF!)/4</f>
        <v>#REF!</v>
      </c>
      <c r="I11" s="5" t="e">
        <f>SUM(#REF!)/4</f>
        <v>#REF!</v>
      </c>
      <c r="J11" s="5" t="e">
        <f>SUM(#REF!)/4</f>
        <v>#REF!</v>
      </c>
      <c r="K11" s="5" t="e">
        <f>SUM(#REF!)/4</f>
        <v>#REF!</v>
      </c>
      <c r="L11" s="5" t="e">
        <f>SUM(#REF!)/4</f>
        <v>#REF!</v>
      </c>
      <c r="M11" s="5" t="e">
        <f>SUM(#REF!)/4</f>
        <v>#REF!</v>
      </c>
      <c r="N11" s="5" t="e">
        <f>SUM(#REF!)/4</f>
        <v>#REF!</v>
      </c>
      <c r="O11" s="5" t="e">
        <f>SUM(#REF!)/4</f>
        <v>#REF!</v>
      </c>
      <c r="P11" s="5" t="e">
        <f>SUM(#REF!)/4</f>
        <v>#REF!</v>
      </c>
      <c r="Q11" s="5" t="e">
        <f>SUM(#REF!)/4</f>
        <v>#REF!</v>
      </c>
      <c r="R11" s="5" t="e">
        <f>SUM(#REF!)/4</f>
        <v>#REF!</v>
      </c>
      <c r="S11" s="5" t="e">
        <f>SUM(#REF!)/4</f>
        <v>#REF!</v>
      </c>
      <c r="T11" s="5" t="e">
        <f>SUM(#REF!)/4</f>
        <v>#REF!</v>
      </c>
      <c r="U11" s="5" t="e">
        <f>SUM(#REF!)/4</f>
        <v>#REF!</v>
      </c>
      <c r="V11" s="5" t="e">
        <f>SUM(#REF!)/4</f>
        <v>#REF!</v>
      </c>
      <c r="W11" s="5" t="e">
        <f>SUM(#REF!)/4</f>
        <v>#REF!</v>
      </c>
      <c r="X11" s="5" t="e">
        <f>SUM(#REF!)/4</f>
        <v>#REF!</v>
      </c>
      <c r="Y11" s="5" t="e">
        <f>SUM(#REF!)/4</f>
        <v>#REF!</v>
      </c>
      <c r="Z11" s="5" t="e">
        <f>SUM(#REF!)/4</f>
        <v>#REF!</v>
      </c>
      <c r="AA11" s="5" t="e">
        <f>SUM(#REF!)/4</f>
        <v>#REF!</v>
      </c>
      <c r="AB11" s="5" t="e">
        <f>SUM(#REF!)/4</f>
        <v>#REF!</v>
      </c>
      <c r="AC11" s="5" t="e">
        <f>SUM(#REF!)/4</f>
        <v>#REF!</v>
      </c>
      <c r="AD11" s="5" t="e">
        <f>SUM(#REF!)/4</f>
        <v>#REF!</v>
      </c>
      <c r="AE11" s="5" t="e">
        <f>SUM(#REF!)/4</f>
        <v>#REF!</v>
      </c>
      <c r="AF11" s="5" t="e">
        <f>SUM(#REF!)/4</f>
        <v>#REF!</v>
      </c>
      <c r="AG11" s="4"/>
      <c r="AH11" s="4"/>
    </row>
    <row r="12" spans="1:34" ht="120" customHeight="1" x14ac:dyDescent="0.75">
      <c r="A12" s="2" t="s">
        <v>13</v>
      </c>
      <c r="B12" s="5" t="e">
        <f>SUM(#REF!)/4</f>
        <v>#REF!</v>
      </c>
      <c r="C12" s="5" t="e">
        <f>SUM(#REF!)/4</f>
        <v>#REF!</v>
      </c>
      <c r="D12" s="5" t="e">
        <f>SUM(#REF!)/4</f>
        <v>#REF!</v>
      </c>
      <c r="E12" s="5" t="e">
        <f>SUM(#REF!)/4</f>
        <v>#REF!</v>
      </c>
      <c r="F12" s="5" t="e">
        <f>SUM(#REF!)/4</f>
        <v>#REF!</v>
      </c>
      <c r="G12" s="5" t="e">
        <f>SUM(#REF!)/4</f>
        <v>#REF!</v>
      </c>
      <c r="H12" s="5" t="e">
        <f>SUM(#REF!)/4</f>
        <v>#REF!</v>
      </c>
      <c r="I12" s="5" t="e">
        <f>SUM(#REF!)/4</f>
        <v>#REF!</v>
      </c>
      <c r="J12" s="5" t="e">
        <f>SUM(#REF!)/4</f>
        <v>#REF!</v>
      </c>
      <c r="K12" s="5" t="e">
        <f>SUM(#REF!)/4</f>
        <v>#REF!</v>
      </c>
      <c r="L12" s="5" t="e">
        <f>SUM(#REF!)/4</f>
        <v>#REF!</v>
      </c>
      <c r="M12" s="5" t="e">
        <f>SUM(#REF!)/4</f>
        <v>#REF!</v>
      </c>
      <c r="N12" s="5" t="e">
        <f>SUM(#REF!)/4</f>
        <v>#REF!</v>
      </c>
      <c r="O12" s="5" t="e">
        <f>SUM(#REF!)/4</f>
        <v>#REF!</v>
      </c>
      <c r="P12" s="5" t="e">
        <f>SUM(#REF!)/4</f>
        <v>#REF!</v>
      </c>
      <c r="Q12" s="5" t="e">
        <f>SUM(#REF!)/4</f>
        <v>#REF!</v>
      </c>
      <c r="R12" s="5" t="e">
        <f>SUM(#REF!)/4</f>
        <v>#REF!</v>
      </c>
      <c r="S12" s="5" t="e">
        <f>SUM(#REF!)/4</f>
        <v>#REF!</v>
      </c>
      <c r="T12" s="5" t="e">
        <f>SUM(#REF!)/4</f>
        <v>#REF!</v>
      </c>
      <c r="U12" s="5" t="e">
        <f>SUM(#REF!)/4</f>
        <v>#REF!</v>
      </c>
      <c r="V12" s="5" t="e">
        <f>SUM(#REF!)/4</f>
        <v>#REF!</v>
      </c>
      <c r="W12" s="5" t="e">
        <f>SUM(#REF!)/4</f>
        <v>#REF!</v>
      </c>
      <c r="X12" s="5" t="e">
        <f>SUM(#REF!)/4</f>
        <v>#REF!</v>
      </c>
      <c r="Y12" s="5" t="e">
        <f>SUM(#REF!)/4</f>
        <v>#REF!</v>
      </c>
      <c r="Z12" s="5" t="e">
        <f>SUM(#REF!)/4</f>
        <v>#REF!</v>
      </c>
      <c r="AA12" s="5" t="e">
        <f>SUM(#REF!)/4</f>
        <v>#REF!</v>
      </c>
      <c r="AB12" s="5" t="e">
        <f>SUM(#REF!)/4</f>
        <v>#REF!</v>
      </c>
      <c r="AC12" s="5" t="e">
        <f>SUM(#REF!)/4</f>
        <v>#REF!</v>
      </c>
      <c r="AD12" s="5" t="e">
        <f>SUM(#REF!)/4</f>
        <v>#REF!</v>
      </c>
      <c r="AE12" s="5" t="e">
        <f>SUM(#REF!)/4</f>
        <v>#REF!</v>
      </c>
      <c r="AF12" s="5" t="e">
        <f>SUM(#REF!)/4</f>
        <v>#REF!</v>
      </c>
      <c r="AG12" s="4"/>
      <c r="AH12" s="4"/>
    </row>
    <row r="13" spans="1:34" ht="120" customHeight="1" x14ac:dyDescent="0.75">
      <c r="A13" s="2" t="s">
        <v>14</v>
      </c>
      <c r="B13" s="5" t="e">
        <f>SUM(#REF!)/4</f>
        <v>#REF!</v>
      </c>
      <c r="C13" s="5" t="e">
        <f>SUM(#REF!)/4</f>
        <v>#REF!</v>
      </c>
      <c r="D13" s="5" t="e">
        <f>SUM(#REF!)/4</f>
        <v>#REF!</v>
      </c>
      <c r="E13" s="5" t="e">
        <f>SUM(#REF!)/4</f>
        <v>#REF!</v>
      </c>
      <c r="F13" s="5" t="e">
        <f>SUM(#REF!)/4</f>
        <v>#REF!</v>
      </c>
      <c r="G13" s="5" t="e">
        <f>SUM(#REF!)/4</f>
        <v>#REF!</v>
      </c>
      <c r="H13" s="5" t="e">
        <f>SUM(#REF!)/4</f>
        <v>#REF!</v>
      </c>
      <c r="I13" s="5" t="e">
        <f>SUM(#REF!)/4</f>
        <v>#REF!</v>
      </c>
      <c r="J13" s="5" t="e">
        <f>SUM(#REF!)/4</f>
        <v>#REF!</v>
      </c>
      <c r="K13" s="5" t="e">
        <f>SUM(#REF!)/4</f>
        <v>#REF!</v>
      </c>
      <c r="L13" s="5" t="e">
        <f>SUM(#REF!)/4</f>
        <v>#REF!</v>
      </c>
      <c r="M13" s="5" t="e">
        <f>SUM(#REF!)/4</f>
        <v>#REF!</v>
      </c>
      <c r="N13" s="5" t="e">
        <f>SUM(#REF!)/4</f>
        <v>#REF!</v>
      </c>
      <c r="O13" s="5" t="e">
        <f>SUM(#REF!)/4</f>
        <v>#REF!</v>
      </c>
      <c r="P13" s="5" t="e">
        <f>SUM(#REF!)/4</f>
        <v>#REF!</v>
      </c>
      <c r="Q13" s="5" t="e">
        <f>SUM(#REF!)/4</f>
        <v>#REF!</v>
      </c>
      <c r="R13" s="5" t="e">
        <f>SUM(#REF!)/4</f>
        <v>#REF!</v>
      </c>
      <c r="S13" s="5" t="e">
        <f>SUM(#REF!)/4</f>
        <v>#REF!</v>
      </c>
      <c r="T13" s="5" t="e">
        <f>SUM(#REF!)/4</f>
        <v>#REF!</v>
      </c>
      <c r="U13" s="5" t="e">
        <f>SUM(#REF!)/4</f>
        <v>#REF!</v>
      </c>
      <c r="V13" s="5" t="e">
        <f>SUM(#REF!)/4</f>
        <v>#REF!</v>
      </c>
      <c r="W13" s="5" t="e">
        <f>SUM(#REF!)/4</f>
        <v>#REF!</v>
      </c>
      <c r="X13" s="5" t="e">
        <f>SUM(#REF!)/4</f>
        <v>#REF!</v>
      </c>
      <c r="Y13" s="5" t="e">
        <f>SUM(#REF!)/4</f>
        <v>#REF!</v>
      </c>
      <c r="Z13" s="5" t="e">
        <f>SUM(#REF!)/4</f>
        <v>#REF!</v>
      </c>
      <c r="AA13" s="5" t="e">
        <f>SUM(#REF!)/4</f>
        <v>#REF!</v>
      </c>
      <c r="AB13" s="5" t="e">
        <f>SUM(#REF!)/4</f>
        <v>#REF!</v>
      </c>
      <c r="AC13" s="5" t="e">
        <f>SUM(#REF!)/4</f>
        <v>#REF!</v>
      </c>
      <c r="AD13" s="5" t="e">
        <f>SUM(#REF!)/4</f>
        <v>#REF!</v>
      </c>
      <c r="AE13" s="5" t="e">
        <f>SUM(#REF!)/4</f>
        <v>#REF!</v>
      </c>
      <c r="AF13" s="5" t="e">
        <f>SUM(#REF!)/4</f>
        <v>#REF!</v>
      </c>
      <c r="AG13" s="4"/>
      <c r="AH13" s="4"/>
    </row>
    <row r="14" spans="1:34" ht="120" customHeight="1" x14ac:dyDescent="0.75">
      <c r="A14" s="2" t="s">
        <v>15</v>
      </c>
      <c r="B14" s="5" t="e">
        <f>SUM(#REF!)/4</f>
        <v>#REF!</v>
      </c>
      <c r="C14" s="5" t="e">
        <f>SUM(#REF!)/4</f>
        <v>#REF!</v>
      </c>
      <c r="D14" s="5" t="e">
        <f>SUM(#REF!)/4</f>
        <v>#REF!</v>
      </c>
      <c r="E14" s="5" t="e">
        <f>SUM(#REF!)/4</f>
        <v>#REF!</v>
      </c>
      <c r="F14" s="5" t="e">
        <f>SUM(#REF!)/4</f>
        <v>#REF!</v>
      </c>
      <c r="G14" s="5" t="e">
        <f>SUM(#REF!)/4</f>
        <v>#REF!</v>
      </c>
      <c r="H14" s="5" t="e">
        <f>SUM(#REF!)/4</f>
        <v>#REF!</v>
      </c>
      <c r="I14" s="5" t="e">
        <f>SUM(#REF!)/4</f>
        <v>#REF!</v>
      </c>
      <c r="J14" s="5" t="e">
        <f>SUM(#REF!)/4</f>
        <v>#REF!</v>
      </c>
      <c r="K14" s="5" t="e">
        <f>SUM(#REF!)/4</f>
        <v>#REF!</v>
      </c>
      <c r="L14" s="5" t="e">
        <f>SUM(#REF!)/4</f>
        <v>#REF!</v>
      </c>
      <c r="M14" s="5" t="e">
        <f>SUM(#REF!)/4</f>
        <v>#REF!</v>
      </c>
      <c r="N14" s="5" t="e">
        <f>SUM(#REF!)/4</f>
        <v>#REF!</v>
      </c>
      <c r="O14" s="5" t="e">
        <f>SUM(#REF!)/4</f>
        <v>#REF!</v>
      </c>
      <c r="P14" s="5" t="e">
        <f>SUM(#REF!)/4</f>
        <v>#REF!</v>
      </c>
      <c r="Q14" s="5" t="e">
        <f>SUM(#REF!)/4</f>
        <v>#REF!</v>
      </c>
      <c r="R14" s="5" t="e">
        <f>SUM(#REF!)/4</f>
        <v>#REF!</v>
      </c>
      <c r="S14" s="5" t="e">
        <f>SUM(#REF!)/4</f>
        <v>#REF!</v>
      </c>
      <c r="T14" s="5" t="e">
        <f>SUM(#REF!)/4</f>
        <v>#REF!</v>
      </c>
      <c r="U14" s="5" t="e">
        <f>SUM(#REF!)/4</f>
        <v>#REF!</v>
      </c>
      <c r="V14" s="5" t="e">
        <f>SUM(#REF!)/4</f>
        <v>#REF!</v>
      </c>
      <c r="W14" s="5" t="e">
        <f>SUM(#REF!)/4</f>
        <v>#REF!</v>
      </c>
      <c r="X14" s="5" t="e">
        <f>SUM(#REF!)/4</f>
        <v>#REF!</v>
      </c>
      <c r="Y14" s="5" t="e">
        <f>SUM(#REF!)/4</f>
        <v>#REF!</v>
      </c>
      <c r="Z14" s="5" t="e">
        <f>SUM(#REF!)/4</f>
        <v>#REF!</v>
      </c>
      <c r="AA14" s="5" t="e">
        <f>SUM(#REF!)/4</f>
        <v>#REF!</v>
      </c>
      <c r="AB14" s="5" t="e">
        <f>SUM(#REF!)/4</f>
        <v>#REF!</v>
      </c>
      <c r="AC14" s="5" t="e">
        <f>SUM(#REF!)/4</f>
        <v>#REF!</v>
      </c>
      <c r="AD14" s="5" t="e">
        <f>SUM(#REF!)/4</f>
        <v>#REF!</v>
      </c>
      <c r="AE14" s="5" t="e">
        <f>SUM(#REF!)/4</f>
        <v>#REF!</v>
      </c>
      <c r="AF14" s="5" t="e">
        <f>SUM(#REF!)/4</f>
        <v>#REF!</v>
      </c>
      <c r="AG14" s="4"/>
      <c r="AH14" s="4"/>
    </row>
    <row r="15" spans="1:34" ht="120" customHeight="1" x14ac:dyDescent="0.75">
      <c r="A15" s="2" t="s">
        <v>16</v>
      </c>
      <c r="B15" s="5" t="e">
        <f>SUM(#REF!)/4</f>
        <v>#REF!</v>
      </c>
      <c r="C15" s="5" t="e">
        <f>SUM(#REF!)/4</f>
        <v>#REF!</v>
      </c>
      <c r="D15" s="5" t="e">
        <f>SUM(#REF!)/4</f>
        <v>#REF!</v>
      </c>
      <c r="E15" s="5" t="e">
        <f>SUM(#REF!)/4</f>
        <v>#REF!</v>
      </c>
      <c r="F15" s="5" t="e">
        <f>SUM(#REF!)/4</f>
        <v>#REF!</v>
      </c>
      <c r="G15" s="5" t="e">
        <f>SUM(#REF!)/4</f>
        <v>#REF!</v>
      </c>
      <c r="H15" s="5" t="e">
        <f>SUM(#REF!)/4</f>
        <v>#REF!</v>
      </c>
      <c r="I15" s="5" t="e">
        <f>SUM(#REF!)/4</f>
        <v>#REF!</v>
      </c>
      <c r="J15" s="5" t="e">
        <f>SUM(#REF!)/4</f>
        <v>#REF!</v>
      </c>
      <c r="K15" s="5" t="e">
        <f>SUM(#REF!)/4</f>
        <v>#REF!</v>
      </c>
      <c r="L15" s="5" t="e">
        <f>SUM(#REF!)/4</f>
        <v>#REF!</v>
      </c>
      <c r="M15" s="5" t="e">
        <f>SUM(#REF!)/4</f>
        <v>#REF!</v>
      </c>
      <c r="N15" s="5" t="e">
        <f>SUM(#REF!)/4</f>
        <v>#REF!</v>
      </c>
      <c r="O15" s="5" t="e">
        <f>SUM(#REF!)/4</f>
        <v>#REF!</v>
      </c>
      <c r="P15" s="5" t="e">
        <f>SUM(#REF!)/4</f>
        <v>#REF!</v>
      </c>
      <c r="Q15" s="5" t="e">
        <f>SUM(#REF!)/4</f>
        <v>#REF!</v>
      </c>
      <c r="R15" s="5" t="e">
        <f>SUM(#REF!)/4</f>
        <v>#REF!</v>
      </c>
      <c r="S15" s="5" t="e">
        <f>SUM(#REF!)/4</f>
        <v>#REF!</v>
      </c>
      <c r="T15" s="5" t="e">
        <f>SUM(#REF!)/4</f>
        <v>#REF!</v>
      </c>
      <c r="U15" s="5" t="e">
        <f>SUM(#REF!)/4</f>
        <v>#REF!</v>
      </c>
      <c r="V15" s="5" t="e">
        <f>SUM(#REF!)/4</f>
        <v>#REF!</v>
      </c>
      <c r="W15" s="5" t="e">
        <f>SUM(#REF!)/4</f>
        <v>#REF!</v>
      </c>
      <c r="X15" s="5" t="e">
        <f>SUM(#REF!)/4</f>
        <v>#REF!</v>
      </c>
      <c r="Y15" s="5" t="e">
        <f>SUM(#REF!)/4</f>
        <v>#REF!</v>
      </c>
      <c r="Z15" s="5" t="e">
        <f>SUM(#REF!)/4</f>
        <v>#REF!</v>
      </c>
      <c r="AA15" s="5" t="e">
        <f>SUM(#REF!)/4</f>
        <v>#REF!</v>
      </c>
      <c r="AB15" s="5" t="e">
        <f>SUM(#REF!)/4</f>
        <v>#REF!</v>
      </c>
      <c r="AC15" s="5" t="e">
        <f>SUM(#REF!)/4</f>
        <v>#REF!</v>
      </c>
      <c r="AD15" s="5" t="e">
        <f>SUM(#REF!)/4</f>
        <v>#REF!</v>
      </c>
      <c r="AE15" s="5" t="e">
        <f>SUM(#REF!)/4</f>
        <v>#REF!</v>
      </c>
      <c r="AF15" s="5" t="e">
        <f>SUM(#REF!)/4</f>
        <v>#REF!</v>
      </c>
      <c r="AG15" s="4"/>
      <c r="AH15" s="4"/>
    </row>
    <row r="16" spans="1:34" ht="120" customHeight="1" x14ac:dyDescent="0.75">
      <c r="A16" s="2" t="s">
        <v>17</v>
      </c>
      <c r="B16" s="5" t="e">
        <f>SUM(#REF!)/4</f>
        <v>#REF!</v>
      </c>
      <c r="C16" s="5" t="e">
        <f>SUM(#REF!)/4</f>
        <v>#REF!</v>
      </c>
      <c r="D16" s="5" t="e">
        <f>SUM(#REF!)/4</f>
        <v>#REF!</v>
      </c>
      <c r="E16" s="5" t="e">
        <f>SUM(#REF!)/4</f>
        <v>#REF!</v>
      </c>
      <c r="F16" s="5" t="e">
        <f>SUM(#REF!)/4</f>
        <v>#REF!</v>
      </c>
      <c r="G16" s="5" t="e">
        <f>SUM(#REF!)/4</f>
        <v>#REF!</v>
      </c>
      <c r="H16" s="5" t="e">
        <f>SUM(#REF!)/4</f>
        <v>#REF!</v>
      </c>
      <c r="I16" s="5" t="e">
        <f>SUM(#REF!)/4</f>
        <v>#REF!</v>
      </c>
      <c r="J16" s="5" t="e">
        <f>SUM(#REF!)/4</f>
        <v>#REF!</v>
      </c>
      <c r="K16" s="5" t="e">
        <f>SUM(#REF!)/4</f>
        <v>#REF!</v>
      </c>
      <c r="L16" s="5" t="e">
        <f>SUM(#REF!)/4</f>
        <v>#REF!</v>
      </c>
      <c r="M16" s="5" t="e">
        <f>SUM(#REF!)/4</f>
        <v>#REF!</v>
      </c>
      <c r="N16" s="5" t="e">
        <f>SUM(#REF!)/4</f>
        <v>#REF!</v>
      </c>
      <c r="O16" s="5" t="e">
        <f>SUM(#REF!)/4</f>
        <v>#REF!</v>
      </c>
      <c r="P16" s="5" t="e">
        <f>SUM(#REF!)/4</f>
        <v>#REF!</v>
      </c>
      <c r="Q16" s="5" t="e">
        <f>SUM(#REF!)/4</f>
        <v>#REF!</v>
      </c>
      <c r="R16" s="5" t="e">
        <f>SUM(#REF!)/4</f>
        <v>#REF!</v>
      </c>
      <c r="S16" s="5" t="e">
        <f>SUM(#REF!)/4</f>
        <v>#REF!</v>
      </c>
      <c r="T16" s="5" t="e">
        <f>SUM(#REF!)/4</f>
        <v>#REF!</v>
      </c>
      <c r="U16" s="5" t="e">
        <f>SUM(#REF!)/4</f>
        <v>#REF!</v>
      </c>
      <c r="V16" s="5" t="e">
        <f>SUM(#REF!)/4</f>
        <v>#REF!</v>
      </c>
      <c r="W16" s="5" t="e">
        <f>SUM(#REF!)/4</f>
        <v>#REF!</v>
      </c>
      <c r="X16" s="5" t="e">
        <f>SUM(#REF!)/4</f>
        <v>#REF!</v>
      </c>
      <c r="Y16" s="5" t="e">
        <f>SUM(#REF!)/4</f>
        <v>#REF!</v>
      </c>
      <c r="Z16" s="5" t="e">
        <f>SUM(#REF!)/4</f>
        <v>#REF!</v>
      </c>
      <c r="AA16" s="5" t="e">
        <f>SUM(#REF!)/4</f>
        <v>#REF!</v>
      </c>
      <c r="AB16" s="5" t="e">
        <f>SUM(#REF!)/4</f>
        <v>#REF!</v>
      </c>
      <c r="AC16" s="5" t="e">
        <f>SUM(#REF!)/4</f>
        <v>#REF!</v>
      </c>
      <c r="AD16" s="5" t="e">
        <f>SUM(#REF!)/4</f>
        <v>#REF!</v>
      </c>
      <c r="AE16" s="5" t="e">
        <f>SUM(#REF!)/4</f>
        <v>#REF!</v>
      </c>
      <c r="AF16" s="5" t="e">
        <f>SUM(#REF!)/4</f>
        <v>#REF!</v>
      </c>
      <c r="AG16" s="4"/>
      <c r="AH16" s="4"/>
    </row>
    <row r="17" spans="1:34" ht="120" customHeight="1" x14ac:dyDescent="0.75">
      <c r="A17" s="2" t="s">
        <v>18</v>
      </c>
      <c r="B17" s="5" t="e">
        <f>SUM(#REF!)/4</f>
        <v>#REF!</v>
      </c>
      <c r="C17" s="5" t="e">
        <f>SUM(#REF!)/4</f>
        <v>#REF!</v>
      </c>
      <c r="D17" s="5" t="e">
        <f>SUM(#REF!)/4</f>
        <v>#REF!</v>
      </c>
      <c r="E17" s="5" t="e">
        <f>SUM(#REF!)/4</f>
        <v>#REF!</v>
      </c>
      <c r="F17" s="5" t="e">
        <f>SUM(#REF!)/4</f>
        <v>#REF!</v>
      </c>
      <c r="G17" s="5" t="e">
        <f>SUM(#REF!)/4</f>
        <v>#REF!</v>
      </c>
      <c r="H17" s="5" t="e">
        <f>SUM(#REF!)/4</f>
        <v>#REF!</v>
      </c>
      <c r="I17" s="5" t="e">
        <f>SUM(#REF!)/4</f>
        <v>#REF!</v>
      </c>
      <c r="J17" s="5" t="e">
        <f>SUM(#REF!)/4</f>
        <v>#REF!</v>
      </c>
      <c r="K17" s="5" t="e">
        <f>SUM(#REF!)/4</f>
        <v>#REF!</v>
      </c>
      <c r="L17" s="5" t="e">
        <f>SUM(#REF!)/4</f>
        <v>#REF!</v>
      </c>
      <c r="M17" s="5" t="e">
        <f>SUM(#REF!)/4</f>
        <v>#REF!</v>
      </c>
      <c r="N17" s="5" t="e">
        <f>SUM(#REF!)/4</f>
        <v>#REF!</v>
      </c>
      <c r="O17" s="5" t="e">
        <f>SUM(#REF!)/4</f>
        <v>#REF!</v>
      </c>
      <c r="P17" s="5" t="e">
        <f>SUM(#REF!)/4</f>
        <v>#REF!</v>
      </c>
      <c r="Q17" s="5" t="e">
        <f>SUM(#REF!)/4</f>
        <v>#REF!</v>
      </c>
      <c r="R17" s="5" t="e">
        <f>SUM(#REF!)/4</f>
        <v>#REF!</v>
      </c>
      <c r="S17" s="5" t="e">
        <f>SUM(#REF!)/4</f>
        <v>#REF!</v>
      </c>
      <c r="T17" s="5" t="e">
        <f>SUM(#REF!)/4</f>
        <v>#REF!</v>
      </c>
      <c r="U17" s="5" t="e">
        <f>SUM(#REF!)/4</f>
        <v>#REF!</v>
      </c>
      <c r="V17" s="5" t="e">
        <f>SUM(#REF!)/4</f>
        <v>#REF!</v>
      </c>
      <c r="W17" s="5" t="e">
        <f>SUM(#REF!)/4</f>
        <v>#REF!</v>
      </c>
      <c r="X17" s="5" t="e">
        <f>SUM(#REF!)/4</f>
        <v>#REF!</v>
      </c>
      <c r="Y17" s="5" t="e">
        <f>SUM(#REF!)/4</f>
        <v>#REF!</v>
      </c>
      <c r="Z17" s="5" t="e">
        <f>SUM(#REF!)/4</f>
        <v>#REF!</v>
      </c>
      <c r="AA17" s="5" t="e">
        <f>SUM(#REF!)/4</f>
        <v>#REF!</v>
      </c>
      <c r="AB17" s="5" t="e">
        <f>SUM(#REF!)/4</f>
        <v>#REF!</v>
      </c>
      <c r="AC17" s="5" t="e">
        <f>SUM(#REF!)/4</f>
        <v>#REF!</v>
      </c>
      <c r="AD17" s="5" t="e">
        <f>SUM(#REF!)/4</f>
        <v>#REF!</v>
      </c>
      <c r="AE17" s="5" t="e">
        <f>SUM(#REF!)/4</f>
        <v>#REF!</v>
      </c>
      <c r="AF17" s="5" t="e">
        <f>SUM(#REF!)/4</f>
        <v>#REF!</v>
      </c>
      <c r="AG17" s="4"/>
      <c r="AH17" s="4"/>
    </row>
    <row r="18" spans="1:34" ht="120" customHeight="1" x14ac:dyDescent="0.75">
      <c r="A18" s="2" t="s">
        <v>19</v>
      </c>
      <c r="B18" s="5" t="e">
        <f>SUM(#REF!)/4</f>
        <v>#REF!</v>
      </c>
      <c r="C18" s="5" t="e">
        <f>SUM(#REF!)/4</f>
        <v>#REF!</v>
      </c>
      <c r="D18" s="5" t="e">
        <f>SUM(#REF!)/4</f>
        <v>#REF!</v>
      </c>
      <c r="E18" s="5" t="e">
        <f>SUM(#REF!)/4</f>
        <v>#REF!</v>
      </c>
      <c r="F18" s="5" t="e">
        <f>SUM(#REF!)/4</f>
        <v>#REF!</v>
      </c>
      <c r="G18" s="5" t="e">
        <f>SUM(#REF!)/4</f>
        <v>#REF!</v>
      </c>
      <c r="H18" s="5" t="e">
        <f>SUM(#REF!)/4</f>
        <v>#REF!</v>
      </c>
      <c r="I18" s="5" t="e">
        <f>SUM(#REF!)/4</f>
        <v>#REF!</v>
      </c>
      <c r="J18" s="5" t="e">
        <f>SUM(#REF!)/4</f>
        <v>#REF!</v>
      </c>
      <c r="K18" s="5" t="e">
        <f>SUM(#REF!)/4</f>
        <v>#REF!</v>
      </c>
      <c r="L18" s="5" t="e">
        <f>SUM(#REF!)/4</f>
        <v>#REF!</v>
      </c>
      <c r="M18" s="5" t="e">
        <f>SUM(#REF!)/4</f>
        <v>#REF!</v>
      </c>
      <c r="N18" s="5" t="e">
        <f>SUM(#REF!)/4</f>
        <v>#REF!</v>
      </c>
      <c r="O18" s="5" t="e">
        <f>SUM(#REF!)/4</f>
        <v>#REF!</v>
      </c>
      <c r="P18" s="5" t="e">
        <f>SUM(#REF!)/4</f>
        <v>#REF!</v>
      </c>
      <c r="Q18" s="5" t="e">
        <f>SUM(#REF!)/4</f>
        <v>#REF!</v>
      </c>
      <c r="R18" s="5" t="e">
        <f>SUM(#REF!)/4</f>
        <v>#REF!</v>
      </c>
      <c r="S18" s="5" t="e">
        <f>SUM(#REF!)/4</f>
        <v>#REF!</v>
      </c>
      <c r="T18" s="5" t="e">
        <f>SUM(#REF!)/4</f>
        <v>#REF!</v>
      </c>
      <c r="U18" s="5" t="e">
        <f>SUM(#REF!)/4</f>
        <v>#REF!</v>
      </c>
      <c r="V18" s="5" t="e">
        <f>SUM(#REF!)/4</f>
        <v>#REF!</v>
      </c>
      <c r="W18" s="5" t="e">
        <f>SUM(#REF!)/4</f>
        <v>#REF!</v>
      </c>
      <c r="X18" s="5" t="e">
        <f>SUM(#REF!)/4</f>
        <v>#REF!</v>
      </c>
      <c r="Y18" s="5" t="e">
        <f>SUM(#REF!)/4</f>
        <v>#REF!</v>
      </c>
      <c r="Z18" s="5" t="e">
        <f>SUM(#REF!)/4</f>
        <v>#REF!</v>
      </c>
      <c r="AA18" s="5" t="e">
        <f>SUM(#REF!)/4</f>
        <v>#REF!</v>
      </c>
      <c r="AB18" s="5" t="e">
        <f>SUM(#REF!)/4</f>
        <v>#REF!</v>
      </c>
      <c r="AC18" s="5" t="e">
        <f>SUM(#REF!)/4</f>
        <v>#REF!</v>
      </c>
      <c r="AD18" s="5" t="e">
        <f>SUM(#REF!)/4</f>
        <v>#REF!</v>
      </c>
      <c r="AE18" s="5" t="e">
        <f>SUM(#REF!)/4</f>
        <v>#REF!</v>
      </c>
      <c r="AF18" s="5" t="e">
        <f>SUM(#REF!)/4</f>
        <v>#REF!</v>
      </c>
      <c r="AG18" s="4"/>
      <c r="AH18" s="4"/>
    </row>
    <row r="19" spans="1:34" ht="120" customHeight="1" x14ac:dyDescent="0.75">
      <c r="A19" s="2" t="s">
        <v>20</v>
      </c>
      <c r="B19" s="5" t="e">
        <f>SUM(#REF!)/4</f>
        <v>#REF!</v>
      </c>
      <c r="C19" s="5" t="e">
        <f>SUM(#REF!)/4</f>
        <v>#REF!</v>
      </c>
      <c r="D19" s="5" t="e">
        <f>SUM(#REF!)/4</f>
        <v>#REF!</v>
      </c>
      <c r="E19" s="5" t="e">
        <f>SUM(#REF!)/4</f>
        <v>#REF!</v>
      </c>
      <c r="F19" s="5" t="e">
        <f>SUM(#REF!)/4</f>
        <v>#REF!</v>
      </c>
      <c r="G19" s="5" t="e">
        <f>SUM(#REF!)/4</f>
        <v>#REF!</v>
      </c>
      <c r="H19" s="5" t="e">
        <f>SUM(#REF!)/4</f>
        <v>#REF!</v>
      </c>
      <c r="I19" s="5" t="e">
        <f>SUM(#REF!)/4</f>
        <v>#REF!</v>
      </c>
      <c r="J19" s="5" t="e">
        <f>SUM(#REF!)/4</f>
        <v>#REF!</v>
      </c>
      <c r="K19" s="5" t="e">
        <f>SUM(#REF!)/4</f>
        <v>#REF!</v>
      </c>
      <c r="L19" s="5" t="e">
        <f>SUM(#REF!)/4</f>
        <v>#REF!</v>
      </c>
      <c r="M19" s="5" t="e">
        <f>SUM(#REF!)/4</f>
        <v>#REF!</v>
      </c>
      <c r="N19" s="5" t="e">
        <f>SUM(#REF!)/4</f>
        <v>#REF!</v>
      </c>
      <c r="O19" s="5" t="e">
        <f>SUM(#REF!)/4</f>
        <v>#REF!</v>
      </c>
      <c r="P19" s="5" t="e">
        <f>SUM(#REF!)/4</f>
        <v>#REF!</v>
      </c>
      <c r="Q19" s="5" t="e">
        <f>SUM(#REF!)/4</f>
        <v>#REF!</v>
      </c>
      <c r="R19" s="5" t="e">
        <f>SUM(#REF!)/4</f>
        <v>#REF!</v>
      </c>
      <c r="S19" s="5" t="e">
        <f>SUM(#REF!)/4</f>
        <v>#REF!</v>
      </c>
      <c r="T19" s="5" t="e">
        <f>SUM(#REF!)/4</f>
        <v>#REF!</v>
      </c>
      <c r="U19" s="5" t="e">
        <f>SUM(#REF!)/4</f>
        <v>#REF!</v>
      </c>
      <c r="V19" s="5" t="e">
        <f>SUM(#REF!)/4</f>
        <v>#REF!</v>
      </c>
      <c r="W19" s="5" t="e">
        <f>SUM(#REF!)/4</f>
        <v>#REF!</v>
      </c>
      <c r="X19" s="5" t="e">
        <f>SUM(#REF!)/4</f>
        <v>#REF!</v>
      </c>
      <c r="Y19" s="5" t="e">
        <f>SUM(#REF!)/4</f>
        <v>#REF!</v>
      </c>
      <c r="Z19" s="5" t="e">
        <f>SUM(#REF!)/4</f>
        <v>#REF!</v>
      </c>
      <c r="AA19" s="5" t="e">
        <f>SUM(#REF!)/4</f>
        <v>#REF!</v>
      </c>
      <c r="AB19" s="5" t="e">
        <f>SUM(#REF!)/4</f>
        <v>#REF!</v>
      </c>
      <c r="AC19" s="5" t="e">
        <f>SUM(#REF!)/4</f>
        <v>#REF!</v>
      </c>
      <c r="AD19" s="5" t="e">
        <f>SUM(#REF!)/4</f>
        <v>#REF!</v>
      </c>
      <c r="AE19" s="5" t="e">
        <f>SUM(#REF!)/4</f>
        <v>#REF!</v>
      </c>
      <c r="AF19" s="5" t="e">
        <f>SUM(#REF!)/4</f>
        <v>#REF!</v>
      </c>
      <c r="AG19" s="4"/>
      <c r="AH19" s="4"/>
    </row>
    <row r="20" spans="1:34" ht="120" customHeight="1" x14ac:dyDescent="0.75">
      <c r="A20" s="2" t="s">
        <v>21</v>
      </c>
      <c r="B20" s="5" t="e">
        <f>SUM(#REF!)/4</f>
        <v>#REF!</v>
      </c>
      <c r="C20" s="5" t="e">
        <f>SUM(#REF!)/4</f>
        <v>#REF!</v>
      </c>
      <c r="D20" s="5" t="e">
        <f>SUM(#REF!)/4</f>
        <v>#REF!</v>
      </c>
      <c r="E20" s="5" t="e">
        <f>SUM(#REF!)/4</f>
        <v>#REF!</v>
      </c>
      <c r="F20" s="5" t="e">
        <f>SUM(#REF!)/4</f>
        <v>#REF!</v>
      </c>
      <c r="G20" s="5" t="e">
        <f>SUM(#REF!)/4</f>
        <v>#REF!</v>
      </c>
      <c r="H20" s="5" t="e">
        <f>SUM(#REF!)/4</f>
        <v>#REF!</v>
      </c>
      <c r="I20" s="5" t="e">
        <f>SUM(#REF!)/4</f>
        <v>#REF!</v>
      </c>
      <c r="J20" s="5" t="e">
        <f>SUM(#REF!)/4</f>
        <v>#REF!</v>
      </c>
      <c r="K20" s="5" t="e">
        <f>SUM(#REF!)/4</f>
        <v>#REF!</v>
      </c>
      <c r="L20" s="5" t="e">
        <f>SUM(#REF!)/4</f>
        <v>#REF!</v>
      </c>
      <c r="M20" s="5" t="e">
        <f>SUM(#REF!)/4</f>
        <v>#REF!</v>
      </c>
      <c r="N20" s="5" t="e">
        <f>SUM(#REF!)/4</f>
        <v>#REF!</v>
      </c>
      <c r="O20" s="5" t="e">
        <f>SUM(#REF!)/4</f>
        <v>#REF!</v>
      </c>
      <c r="P20" s="5" t="e">
        <f>SUM(#REF!)/4</f>
        <v>#REF!</v>
      </c>
      <c r="Q20" s="5" t="e">
        <f>SUM(#REF!)/4</f>
        <v>#REF!</v>
      </c>
      <c r="R20" s="5" t="e">
        <f>SUM(#REF!)/4</f>
        <v>#REF!</v>
      </c>
      <c r="S20" s="5" t="e">
        <f>SUM(#REF!)/4</f>
        <v>#REF!</v>
      </c>
      <c r="T20" s="5" t="e">
        <f>SUM(#REF!)/4</f>
        <v>#REF!</v>
      </c>
      <c r="U20" s="5" t="e">
        <f>SUM(#REF!)/4</f>
        <v>#REF!</v>
      </c>
      <c r="V20" s="5" t="e">
        <f>SUM(#REF!)/4</f>
        <v>#REF!</v>
      </c>
      <c r="W20" s="5" t="e">
        <f>SUM(#REF!)/4</f>
        <v>#REF!</v>
      </c>
      <c r="X20" s="5" t="e">
        <f>SUM(#REF!)/4</f>
        <v>#REF!</v>
      </c>
      <c r="Y20" s="5" t="e">
        <f>SUM(#REF!)/4</f>
        <v>#REF!</v>
      </c>
      <c r="Z20" s="5" t="e">
        <f>SUM(#REF!)/4</f>
        <v>#REF!</v>
      </c>
      <c r="AA20" s="5" t="e">
        <f>SUM(#REF!)/4</f>
        <v>#REF!</v>
      </c>
      <c r="AB20" s="5" t="e">
        <f>SUM(#REF!)/4</f>
        <v>#REF!</v>
      </c>
      <c r="AC20" s="5" t="e">
        <f>SUM(#REF!)/4</f>
        <v>#REF!</v>
      </c>
      <c r="AD20" s="5" t="e">
        <f>SUM(#REF!)/4</f>
        <v>#REF!</v>
      </c>
      <c r="AE20" s="5" t="e">
        <f>SUM(#REF!)/4</f>
        <v>#REF!</v>
      </c>
      <c r="AF20" s="5" t="e">
        <f>SUM(#REF!)/4</f>
        <v>#REF!</v>
      </c>
      <c r="AG20" s="4"/>
      <c r="AH20" s="4"/>
    </row>
    <row r="21" spans="1:34" ht="120" customHeight="1" x14ac:dyDescent="0.75">
      <c r="A21" s="2" t="s">
        <v>22</v>
      </c>
      <c r="B21" s="5" t="e">
        <f>SUM(#REF!)/4</f>
        <v>#REF!</v>
      </c>
      <c r="C21" s="5" t="e">
        <f>SUM(#REF!)/4</f>
        <v>#REF!</v>
      </c>
      <c r="D21" s="5" t="e">
        <f>SUM(#REF!)/4</f>
        <v>#REF!</v>
      </c>
      <c r="E21" s="5" t="e">
        <f>SUM(#REF!)/4</f>
        <v>#REF!</v>
      </c>
      <c r="F21" s="5" t="e">
        <f>SUM(#REF!)/4</f>
        <v>#REF!</v>
      </c>
      <c r="G21" s="5" t="e">
        <f>SUM(#REF!)/4</f>
        <v>#REF!</v>
      </c>
      <c r="H21" s="5" t="e">
        <f>SUM(#REF!)/4</f>
        <v>#REF!</v>
      </c>
      <c r="I21" s="5" t="e">
        <f>SUM(#REF!)/4</f>
        <v>#REF!</v>
      </c>
      <c r="J21" s="5" t="e">
        <f>SUM(#REF!)/4</f>
        <v>#REF!</v>
      </c>
      <c r="K21" s="5" t="e">
        <f>SUM(#REF!)/4</f>
        <v>#REF!</v>
      </c>
      <c r="L21" s="5" t="e">
        <f>SUM(#REF!)/4</f>
        <v>#REF!</v>
      </c>
      <c r="M21" s="5" t="e">
        <f>SUM(#REF!)/4</f>
        <v>#REF!</v>
      </c>
      <c r="N21" s="5" t="e">
        <f>SUM(#REF!)/4</f>
        <v>#REF!</v>
      </c>
      <c r="O21" s="5" t="e">
        <f>SUM(#REF!)/4</f>
        <v>#REF!</v>
      </c>
      <c r="P21" s="5" t="e">
        <f>SUM(#REF!)/4</f>
        <v>#REF!</v>
      </c>
      <c r="Q21" s="5" t="e">
        <f>SUM(#REF!)/4</f>
        <v>#REF!</v>
      </c>
      <c r="R21" s="5" t="e">
        <f>SUM(#REF!)/4</f>
        <v>#REF!</v>
      </c>
      <c r="S21" s="5" t="e">
        <f>SUM(#REF!)/4</f>
        <v>#REF!</v>
      </c>
      <c r="T21" s="5" t="e">
        <f>SUM(#REF!)/4</f>
        <v>#REF!</v>
      </c>
      <c r="U21" s="5" t="e">
        <f>SUM(#REF!)/4</f>
        <v>#REF!</v>
      </c>
      <c r="V21" s="5" t="e">
        <f>SUM(#REF!)/4</f>
        <v>#REF!</v>
      </c>
      <c r="W21" s="5" t="e">
        <f>SUM(#REF!)/4</f>
        <v>#REF!</v>
      </c>
      <c r="X21" s="5" t="e">
        <f>SUM(#REF!)/4</f>
        <v>#REF!</v>
      </c>
      <c r="Y21" s="5" t="e">
        <f>SUM(#REF!)/4</f>
        <v>#REF!</v>
      </c>
      <c r="Z21" s="5" t="e">
        <f>SUM(#REF!)/4</f>
        <v>#REF!</v>
      </c>
      <c r="AA21" s="5" t="e">
        <f>SUM(#REF!)/4</f>
        <v>#REF!</v>
      </c>
      <c r="AB21" s="5" t="e">
        <f>SUM(#REF!)/4</f>
        <v>#REF!</v>
      </c>
      <c r="AC21" s="5" t="e">
        <f>SUM(#REF!)/4</f>
        <v>#REF!</v>
      </c>
      <c r="AD21" s="5" t="e">
        <f>SUM(#REF!)/4</f>
        <v>#REF!</v>
      </c>
      <c r="AE21" s="5" t="e">
        <f>SUM(#REF!)/4</f>
        <v>#REF!</v>
      </c>
      <c r="AF21" s="5" t="e">
        <f>SUM(#REF!)/4</f>
        <v>#REF!</v>
      </c>
      <c r="AG21" s="4"/>
      <c r="AH21" s="4"/>
    </row>
    <row r="22" spans="1:34" ht="120" customHeight="1" x14ac:dyDescent="0.75">
      <c r="A22" s="2" t="s">
        <v>23</v>
      </c>
      <c r="B22" s="5" t="e">
        <f>SUM(#REF!)/4</f>
        <v>#REF!</v>
      </c>
      <c r="C22" s="5" t="e">
        <f>SUM(#REF!)/4</f>
        <v>#REF!</v>
      </c>
      <c r="D22" s="5" t="e">
        <f>SUM(#REF!)/4</f>
        <v>#REF!</v>
      </c>
      <c r="E22" s="5" t="e">
        <f>SUM(#REF!)/4</f>
        <v>#REF!</v>
      </c>
      <c r="F22" s="5" t="e">
        <f>SUM(#REF!)/4</f>
        <v>#REF!</v>
      </c>
      <c r="G22" s="5" t="e">
        <f>SUM(#REF!)/4</f>
        <v>#REF!</v>
      </c>
      <c r="H22" s="5" t="e">
        <f>SUM(#REF!)/4</f>
        <v>#REF!</v>
      </c>
      <c r="I22" s="5" t="e">
        <f>SUM(#REF!)/4</f>
        <v>#REF!</v>
      </c>
      <c r="J22" s="5" t="e">
        <f>SUM(#REF!)/4</f>
        <v>#REF!</v>
      </c>
      <c r="K22" s="5" t="e">
        <f>SUM(#REF!)/4</f>
        <v>#REF!</v>
      </c>
      <c r="L22" s="5" t="e">
        <f>SUM(#REF!)/4</f>
        <v>#REF!</v>
      </c>
      <c r="M22" s="5" t="e">
        <f>SUM(#REF!)/4</f>
        <v>#REF!</v>
      </c>
      <c r="N22" s="5" t="e">
        <f>SUM(#REF!)/4</f>
        <v>#REF!</v>
      </c>
      <c r="O22" s="5" t="e">
        <f>SUM(#REF!)/4</f>
        <v>#REF!</v>
      </c>
      <c r="P22" s="5" t="e">
        <f>SUM(#REF!)/4</f>
        <v>#REF!</v>
      </c>
      <c r="Q22" s="5" t="e">
        <f>SUM(#REF!)/4</f>
        <v>#REF!</v>
      </c>
      <c r="R22" s="5" t="e">
        <f>SUM(#REF!)/4</f>
        <v>#REF!</v>
      </c>
      <c r="S22" s="5" t="e">
        <f>SUM(#REF!)/4</f>
        <v>#REF!</v>
      </c>
      <c r="T22" s="5" t="e">
        <f>SUM(#REF!)/4</f>
        <v>#REF!</v>
      </c>
      <c r="U22" s="5" t="e">
        <f>SUM(#REF!)/4</f>
        <v>#REF!</v>
      </c>
      <c r="V22" s="5" t="e">
        <f>SUM(#REF!)/4</f>
        <v>#REF!</v>
      </c>
      <c r="W22" s="5" t="e">
        <f>SUM(#REF!)/4</f>
        <v>#REF!</v>
      </c>
      <c r="X22" s="5" t="e">
        <f>SUM(#REF!)/4</f>
        <v>#REF!</v>
      </c>
      <c r="Y22" s="5" t="e">
        <f>SUM(#REF!)/4</f>
        <v>#REF!</v>
      </c>
      <c r="Z22" s="5" t="e">
        <f>SUM(#REF!)/4</f>
        <v>#REF!</v>
      </c>
      <c r="AA22" s="5" t="e">
        <f>SUM(#REF!)/4</f>
        <v>#REF!</v>
      </c>
      <c r="AB22" s="5" t="e">
        <f>SUM(#REF!)/4</f>
        <v>#REF!</v>
      </c>
      <c r="AC22" s="5" t="e">
        <f>SUM(#REF!)/4</f>
        <v>#REF!</v>
      </c>
      <c r="AD22" s="5" t="e">
        <f>SUM(#REF!)/4</f>
        <v>#REF!</v>
      </c>
      <c r="AE22" s="5" t="e">
        <f>SUM(#REF!)/4</f>
        <v>#REF!</v>
      </c>
      <c r="AF22" s="5" t="e">
        <f>SUM(#REF!)/4</f>
        <v>#REF!</v>
      </c>
      <c r="AG22" s="4"/>
      <c r="AH22" s="4"/>
    </row>
    <row r="23" spans="1:34" ht="120" customHeight="1" x14ac:dyDescent="0.75">
      <c r="A23" s="2" t="s">
        <v>24</v>
      </c>
      <c r="B23" s="5" t="e">
        <f>SUM(#REF!)/4</f>
        <v>#REF!</v>
      </c>
      <c r="C23" s="5" t="e">
        <f>SUM(#REF!)/4</f>
        <v>#REF!</v>
      </c>
      <c r="D23" s="5" t="e">
        <f>SUM(#REF!)/4</f>
        <v>#REF!</v>
      </c>
      <c r="E23" s="5" t="e">
        <f>SUM(#REF!)/4</f>
        <v>#REF!</v>
      </c>
      <c r="F23" s="5" t="e">
        <f>SUM(#REF!)/4</f>
        <v>#REF!</v>
      </c>
      <c r="G23" s="5" t="e">
        <f>SUM(#REF!)/4</f>
        <v>#REF!</v>
      </c>
      <c r="H23" s="5" t="e">
        <f>SUM(#REF!)/4</f>
        <v>#REF!</v>
      </c>
      <c r="I23" s="5" t="e">
        <f>SUM(#REF!)/4</f>
        <v>#REF!</v>
      </c>
      <c r="J23" s="5" t="e">
        <f>SUM(#REF!)/4</f>
        <v>#REF!</v>
      </c>
      <c r="K23" s="5" t="e">
        <f>SUM(#REF!)/4</f>
        <v>#REF!</v>
      </c>
      <c r="L23" s="5" t="e">
        <f>SUM(#REF!)/4</f>
        <v>#REF!</v>
      </c>
      <c r="M23" s="5" t="e">
        <f>SUM(#REF!)/4</f>
        <v>#REF!</v>
      </c>
      <c r="N23" s="5" t="e">
        <f>SUM(#REF!)/4</f>
        <v>#REF!</v>
      </c>
      <c r="O23" s="5" t="e">
        <f>SUM(#REF!)/4</f>
        <v>#REF!</v>
      </c>
      <c r="P23" s="5" t="e">
        <f>SUM(#REF!)/4</f>
        <v>#REF!</v>
      </c>
      <c r="Q23" s="5" t="e">
        <f>SUM(#REF!)/4</f>
        <v>#REF!</v>
      </c>
      <c r="R23" s="5" t="e">
        <f>SUM(#REF!)/4</f>
        <v>#REF!</v>
      </c>
      <c r="S23" s="5" t="e">
        <f>SUM(#REF!)/4</f>
        <v>#REF!</v>
      </c>
      <c r="T23" s="5" t="e">
        <f>SUM(#REF!)/4</f>
        <v>#REF!</v>
      </c>
      <c r="U23" s="5" t="e">
        <f>SUM(#REF!)/4</f>
        <v>#REF!</v>
      </c>
      <c r="V23" s="5" t="e">
        <f>SUM(#REF!)/4</f>
        <v>#REF!</v>
      </c>
      <c r="W23" s="5" t="e">
        <f>SUM(#REF!)/4</f>
        <v>#REF!</v>
      </c>
      <c r="X23" s="5" t="e">
        <f>SUM(#REF!)/4</f>
        <v>#REF!</v>
      </c>
      <c r="Y23" s="5" t="e">
        <f>SUM(#REF!)/4</f>
        <v>#REF!</v>
      </c>
      <c r="Z23" s="5" t="e">
        <f>SUM(#REF!)/4</f>
        <v>#REF!</v>
      </c>
      <c r="AA23" s="5" t="e">
        <f>SUM(#REF!)/4</f>
        <v>#REF!</v>
      </c>
      <c r="AB23" s="5" t="e">
        <f>SUM(#REF!)/4</f>
        <v>#REF!</v>
      </c>
      <c r="AC23" s="5" t="e">
        <f>SUM(#REF!)/4</f>
        <v>#REF!</v>
      </c>
      <c r="AD23" s="5" t="e">
        <f>SUM(#REF!)/4</f>
        <v>#REF!</v>
      </c>
      <c r="AE23" s="5" t="e">
        <f>SUM(#REF!)/4</f>
        <v>#REF!</v>
      </c>
      <c r="AF23" s="5" t="e">
        <f>SUM(#REF!)/4</f>
        <v>#REF!</v>
      </c>
      <c r="AG23" s="4"/>
      <c r="AH23" s="4"/>
    </row>
    <row r="24" spans="1:34" ht="120" customHeight="1" x14ac:dyDescent="0.75">
      <c r="A24" s="2" t="s">
        <v>25</v>
      </c>
      <c r="B24" s="5" t="e">
        <f>SUM(#REF!)/4</f>
        <v>#REF!</v>
      </c>
      <c r="C24" s="5" t="e">
        <f>SUM(#REF!)/4</f>
        <v>#REF!</v>
      </c>
      <c r="D24" s="5" t="e">
        <f>SUM(#REF!)/4</f>
        <v>#REF!</v>
      </c>
      <c r="E24" s="5" t="e">
        <f>SUM(#REF!)/4</f>
        <v>#REF!</v>
      </c>
      <c r="F24" s="5" t="e">
        <f>SUM(#REF!)/4</f>
        <v>#REF!</v>
      </c>
      <c r="G24" s="5" t="e">
        <f>SUM(#REF!)/4</f>
        <v>#REF!</v>
      </c>
      <c r="H24" s="5" t="e">
        <f>SUM(#REF!)/4</f>
        <v>#REF!</v>
      </c>
      <c r="I24" s="5" t="e">
        <f>SUM(#REF!)/4</f>
        <v>#REF!</v>
      </c>
      <c r="J24" s="5" t="e">
        <f>SUM(#REF!)/4</f>
        <v>#REF!</v>
      </c>
      <c r="K24" s="5" t="e">
        <f>SUM(#REF!)/4</f>
        <v>#REF!</v>
      </c>
      <c r="L24" s="5" t="e">
        <f>SUM(#REF!)/4</f>
        <v>#REF!</v>
      </c>
      <c r="M24" s="5" t="e">
        <f>SUM(#REF!)/4</f>
        <v>#REF!</v>
      </c>
      <c r="N24" s="5" t="e">
        <f>SUM(#REF!)/4</f>
        <v>#REF!</v>
      </c>
      <c r="O24" s="5" t="e">
        <f>SUM(#REF!)/4</f>
        <v>#REF!</v>
      </c>
      <c r="P24" s="5" t="e">
        <f>SUM(#REF!)/4</f>
        <v>#REF!</v>
      </c>
      <c r="Q24" s="5" t="e">
        <f>SUM(#REF!)/4</f>
        <v>#REF!</v>
      </c>
      <c r="R24" s="5" t="e">
        <f>SUM(#REF!)/4</f>
        <v>#REF!</v>
      </c>
      <c r="S24" s="5" t="e">
        <f>SUM(#REF!)/4</f>
        <v>#REF!</v>
      </c>
      <c r="T24" s="5" t="e">
        <f>SUM(#REF!)/4</f>
        <v>#REF!</v>
      </c>
      <c r="U24" s="5" t="e">
        <f>SUM(#REF!)/4</f>
        <v>#REF!</v>
      </c>
      <c r="V24" s="5" t="e">
        <f>SUM(#REF!)/4</f>
        <v>#REF!</v>
      </c>
      <c r="W24" s="5" t="e">
        <f>SUM(#REF!)/4</f>
        <v>#REF!</v>
      </c>
      <c r="X24" s="5" t="e">
        <f>SUM(#REF!)/4</f>
        <v>#REF!</v>
      </c>
      <c r="Y24" s="5" t="e">
        <f>SUM(#REF!)/4</f>
        <v>#REF!</v>
      </c>
      <c r="Z24" s="5" t="e">
        <f>SUM(#REF!)/4</f>
        <v>#REF!</v>
      </c>
      <c r="AA24" s="5" t="e">
        <f>SUM(#REF!)/4</f>
        <v>#REF!</v>
      </c>
      <c r="AB24" s="5" t="e">
        <f>SUM(#REF!)/4</f>
        <v>#REF!</v>
      </c>
      <c r="AC24" s="5" t="e">
        <f>SUM(#REF!)/4</f>
        <v>#REF!</v>
      </c>
      <c r="AD24" s="5" t="e">
        <f>SUM(#REF!)/4</f>
        <v>#REF!</v>
      </c>
      <c r="AE24" s="5" t="e">
        <f>SUM(#REF!)/4</f>
        <v>#REF!</v>
      </c>
      <c r="AF24" s="5" t="e">
        <f>SUM(#REF!)/4</f>
        <v>#REF!</v>
      </c>
      <c r="AG24" s="4"/>
      <c r="AH24" s="4"/>
    </row>
    <row r="25" spans="1:34" ht="120" customHeight="1" x14ac:dyDescent="0.75">
      <c r="A25" s="2" t="s">
        <v>26</v>
      </c>
      <c r="B25" s="5" t="e">
        <f>SUM(#REF!)/4</f>
        <v>#REF!</v>
      </c>
      <c r="C25" s="5" t="e">
        <f>SUM(#REF!)/4</f>
        <v>#REF!</v>
      </c>
      <c r="D25" s="5" t="e">
        <f>SUM(#REF!)/4</f>
        <v>#REF!</v>
      </c>
      <c r="E25" s="5" t="e">
        <f>SUM(#REF!)/4</f>
        <v>#REF!</v>
      </c>
      <c r="F25" s="5" t="e">
        <f>SUM(#REF!)/4</f>
        <v>#REF!</v>
      </c>
      <c r="G25" s="5" t="e">
        <f>SUM(#REF!)/4</f>
        <v>#REF!</v>
      </c>
      <c r="H25" s="5" t="e">
        <f>SUM(#REF!)/4</f>
        <v>#REF!</v>
      </c>
      <c r="I25" s="5" t="e">
        <f>SUM(#REF!)/4</f>
        <v>#REF!</v>
      </c>
      <c r="J25" s="5" t="e">
        <f>SUM(#REF!)/4</f>
        <v>#REF!</v>
      </c>
      <c r="K25" s="5" t="e">
        <f>SUM(#REF!)/4</f>
        <v>#REF!</v>
      </c>
      <c r="L25" s="5" t="e">
        <f>SUM(#REF!)/4</f>
        <v>#REF!</v>
      </c>
      <c r="M25" s="5" t="e">
        <f>SUM(#REF!)/4</f>
        <v>#REF!</v>
      </c>
      <c r="N25" s="5" t="e">
        <f>SUM(#REF!)/4</f>
        <v>#REF!</v>
      </c>
      <c r="O25" s="5" t="e">
        <f>SUM(#REF!)/4</f>
        <v>#REF!</v>
      </c>
      <c r="P25" s="5" t="e">
        <f>SUM(#REF!)/4</f>
        <v>#REF!</v>
      </c>
      <c r="Q25" s="5" t="e">
        <f>SUM(#REF!)/4</f>
        <v>#REF!</v>
      </c>
      <c r="R25" s="5" t="e">
        <f>SUM(#REF!)/4</f>
        <v>#REF!</v>
      </c>
      <c r="S25" s="5" t="e">
        <f>SUM(#REF!)/4</f>
        <v>#REF!</v>
      </c>
      <c r="T25" s="5" t="e">
        <f>SUM(#REF!)/4</f>
        <v>#REF!</v>
      </c>
      <c r="U25" s="5" t="e">
        <f>SUM(#REF!)/4</f>
        <v>#REF!</v>
      </c>
      <c r="V25" s="5" t="e">
        <f>SUM(#REF!)/4</f>
        <v>#REF!</v>
      </c>
      <c r="W25" s="5" t="e">
        <f>SUM(#REF!)/4</f>
        <v>#REF!</v>
      </c>
      <c r="X25" s="5" t="e">
        <f>SUM(#REF!)/4</f>
        <v>#REF!</v>
      </c>
      <c r="Y25" s="5" t="e">
        <f>SUM(#REF!)/4</f>
        <v>#REF!</v>
      </c>
      <c r="Z25" s="5" t="e">
        <f>SUM(#REF!)/4</f>
        <v>#REF!</v>
      </c>
      <c r="AA25" s="5" t="e">
        <f>SUM(#REF!)/4</f>
        <v>#REF!</v>
      </c>
      <c r="AB25" s="5" t="e">
        <f>SUM(#REF!)/4</f>
        <v>#REF!</v>
      </c>
      <c r="AC25" s="5" t="e">
        <f>SUM(#REF!)/4</f>
        <v>#REF!</v>
      </c>
      <c r="AD25" s="5" t="e">
        <f>SUM(#REF!)/4</f>
        <v>#REF!</v>
      </c>
      <c r="AE25" s="5" t="e">
        <f>SUM(#REF!)/4</f>
        <v>#REF!</v>
      </c>
      <c r="AF25" s="5" t="e">
        <f>SUM(#REF!)/4</f>
        <v>#REF!</v>
      </c>
      <c r="AG25" s="4"/>
      <c r="AH25" s="4"/>
    </row>
    <row r="26" spans="1:34" ht="120" customHeight="1" x14ac:dyDescent="0.75">
      <c r="A26" s="2" t="s">
        <v>27</v>
      </c>
      <c r="B26" s="5" t="e">
        <f>SUM(#REF!)/4</f>
        <v>#REF!</v>
      </c>
      <c r="C26" s="5" t="e">
        <f>SUM(#REF!)/4</f>
        <v>#REF!</v>
      </c>
      <c r="D26" s="5" t="e">
        <f>SUM(#REF!)/4</f>
        <v>#REF!</v>
      </c>
      <c r="E26" s="5" t="e">
        <f>SUM(#REF!)/4</f>
        <v>#REF!</v>
      </c>
      <c r="F26" s="5" t="e">
        <f>SUM(#REF!)/4</f>
        <v>#REF!</v>
      </c>
      <c r="G26" s="5" t="e">
        <f>SUM(#REF!)/4</f>
        <v>#REF!</v>
      </c>
      <c r="H26" s="5" t="e">
        <f>SUM(#REF!)/4</f>
        <v>#REF!</v>
      </c>
      <c r="I26" s="5" t="e">
        <f>SUM(#REF!)/4</f>
        <v>#REF!</v>
      </c>
      <c r="J26" s="5" t="e">
        <f>SUM(#REF!)/4</f>
        <v>#REF!</v>
      </c>
      <c r="K26" s="5" t="e">
        <f>SUM(#REF!)/4</f>
        <v>#REF!</v>
      </c>
      <c r="L26" s="5" t="e">
        <f>SUM(#REF!)/4</f>
        <v>#REF!</v>
      </c>
      <c r="M26" s="5" t="e">
        <f>SUM(#REF!)/4</f>
        <v>#REF!</v>
      </c>
      <c r="N26" s="5" t="e">
        <f>SUM(#REF!)/4</f>
        <v>#REF!</v>
      </c>
      <c r="O26" s="5" t="e">
        <f>SUM(#REF!)/4</f>
        <v>#REF!</v>
      </c>
      <c r="P26" s="5" t="e">
        <f>SUM(#REF!)/4</f>
        <v>#REF!</v>
      </c>
      <c r="Q26" s="5" t="e">
        <f>SUM(#REF!)/4</f>
        <v>#REF!</v>
      </c>
      <c r="R26" s="5" t="e">
        <f>SUM(#REF!)/4</f>
        <v>#REF!</v>
      </c>
      <c r="S26" s="5" t="e">
        <f>SUM(#REF!)/4</f>
        <v>#REF!</v>
      </c>
      <c r="T26" s="5" t="e">
        <f>SUM(#REF!)/4</f>
        <v>#REF!</v>
      </c>
      <c r="U26" s="5" t="e">
        <f>SUM(#REF!)/4</f>
        <v>#REF!</v>
      </c>
      <c r="V26" s="5" t="e">
        <f>SUM(#REF!)/4</f>
        <v>#REF!</v>
      </c>
      <c r="W26" s="5" t="e">
        <f>SUM(#REF!)/4</f>
        <v>#REF!</v>
      </c>
      <c r="X26" s="5" t="e">
        <f>SUM(#REF!)/4</f>
        <v>#REF!</v>
      </c>
      <c r="Y26" s="5" t="e">
        <f>SUM(#REF!)/4</f>
        <v>#REF!</v>
      </c>
      <c r="Z26" s="5" t="e">
        <f>SUM(#REF!)/4</f>
        <v>#REF!</v>
      </c>
      <c r="AA26" s="5" t="e">
        <f>SUM(#REF!)/4</f>
        <v>#REF!</v>
      </c>
      <c r="AB26" s="5" t="e">
        <f>SUM(#REF!)/4</f>
        <v>#REF!</v>
      </c>
      <c r="AC26" s="5" t="e">
        <f>SUM(#REF!)/4</f>
        <v>#REF!</v>
      </c>
      <c r="AD26" s="5" t="e">
        <f>SUM(#REF!)/4</f>
        <v>#REF!</v>
      </c>
      <c r="AE26" s="5" t="e">
        <f>SUM(#REF!)/4</f>
        <v>#REF!</v>
      </c>
      <c r="AF26" s="5" t="e">
        <f>SUM(#REF!)/4</f>
        <v>#REF!</v>
      </c>
      <c r="AG26" s="4"/>
      <c r="AH26" s="4"/>
    </row>
    <row r="27" spans="1:34" ht="120" customHeight="1" x14ac:dyDescent="0.75">
      <c r="A27" s="6" t="s">
        <v>28</v>
      </c>
      <c r="B27" s="7" t="e">
        <f>SUM(B3:B26)</f>
        <v>#REF!</v>
      </c>
      <c r="C27" s="7" t="e">
        <f t="shared" ref="C27:AF27" si="0">SUM(C3:C26)</f>
        <v>#REF!</v>
      </c>
      <c r="D27" s="7" t="e">
        <f t="shared" si="0"/>
        <v>#REF!</v>
      </c>
      <c r="E27" s="7" t="e">
        <f t="shared" si="0"/>
        <v>#REF!</v>
      </c>
      <c r="F27" s="7" t="e">
        <f t="shared" si="0"/>
        <v>#REF!</v>
      </c>
      <c r="G27" s="7" t="e">
        <f t="shared" si="0"/>
        <v>#REF!</v>
      </c>
      <c r="H27" s="7" t="e">
        <f t="shared" si="0"/>
        <v>#REF!</v>
      </c>
      <c r="I27" s="7" t="e">
        <f t="shared" si="0"/>
        <v>#REF!</v>
      </c>
      <c r="J27" s="7" t="e">
        <f t="shared" si="0"/>
        <v>#REF!</v>
      </c>
      <c r="K27" s="7" t="e">
        <f t="shared" si="0"/>
        <v>#REF!</v>
      </c>
      <c r="L27" s="7" t="e">
        <f t="shared" si="0"/>
        <v>#REF!</v>
      </c>
      <c r="M27" s="7" t="e">
        <f t="shared" si="0"/>
        <v>#REF!</v>
      </c>
      <c r="N27" s="7" t="e">
        <f t="shared" si="0"/>
        <v>#REF!</v>
      </c>
      <c r="O27" s="7" t="e">
        <f t="shared" si="0"/>
        <v>#REF!</v>
      </c>
      <c r="P27" s="7" t="e">
        <f t="shared" si="0"/>
        <v>#REF!</v>
      </c>
      <c r="Q27" s="7" t="e">
        <f t="shared" si="0"/>
        <v>#REF!</v>
      </c>
      <c r="R27" s="7" t="e">
        <f t="shared" si="0"/>
        <v>#REF!</v>
      </c>
      <c r="S27" s="7" t="e">
        <f t="shared" si="0"/>
        <v>#REF!</v>
      </c>
      <c r="T27" s="7" t="e">
        <f t="shared" si="0"/>
        <v>#REF!</v>
      </c>
      <c r="U27" s="7" t="e">
        <f t="shared" si="0"/>
        <v>#REF!</v>
      </c>
      <c r="V27" s="7" t="e">
        <f t="shared" si="0"/>
        <v>#REF!</v>
      </c>
      <c r="W27" s="7" t="e">
        <f t="shared" si="0"/>
        <v>#REF!</v>
      </c>
      <c r="X27" s="7" t="e">
        <f t="shared" si="0"/>
        <v>#REF!</v>
      </c>
      <c r="Y27" s="7" t="e">
        <f t="shared" si="0"/>
        <v>#REF!</v>
      </c>
      <c r="Z27" s="7" t="e">
        <f t="shared" si="0"/>
        <v>#REF!</v>
      </c>
      <c r="AA27" s="7" t="e">
        <f t="shared" si="0"/>
        <v>#REF!</v>
      </c>
      <c r="AB27" s="7" t="e">
        <f t="shared" si="0"/>
        <v>#REF!</v>
      </c>
      <c r="AC27" s="7" t="e">
        <f t="shared" si="0"/>
        <v>#REF!</v>
      </c>
      <c r="AD27" s="7" t="e">
        <f t="shared" si="0"/>
        <v>#REF!</v>
      </c>
      <c r="AE27" s="7" t="e">
        <f t="shared" si="0"/>
        <v>#REF!</v>
      </c>
      <c r="AF27" s="7" t="e">
        <f t="shared" si="0"/>
        <v>#REF!</v>
      </c>
      <c r="AG27" s="8"/>
      <c r="AH27" s="8"/>
    </row>
    <row r="28" spans="1:34" ht="120" customHeight="1" x14ac:dyDescent="0.75">
      <c r="A28" s="9" t="s">
        <v>29</v>
      </c>
      <c r="B28" s="10" t="e">
        <f>B27/1000</f>
        <v>#REF!</v>
      </c>
      <c r="C28" s="10" t="e">
        <f t="shared" ref="C28:AF28" si="1">C27/1000</f>
        <v>#REF!</v>
      </c>
      <c r="D28" s="10" t="e">
        <f t="shared" si="1"/>
        <v>#REF!</v>
      </c>
      <c r="E28" s="10" t="e">
        <f t="shared" si="1"/>
        <v>#REF!</v>
      </c>
      <c r="F28" s="10" t="e">
        <f t="shared" si="1"/>
        <v>#REF!</v>
      </c>
      <c r="G28" s="10" t="e">
        <f t="shared" si="1"/>
        <v>#REF!</v>
      </c>
      <c r="H28" s="10" t="e">
        <f t="shared" si="1"/>
        <v>#REF!</v>
      </c>
      <c r="I28" s="10" t="e">
        <f t="shared" si="1"/>
        <v>#REF!</v>
      </c>
      <c r="J28" s="10" t="e">
        <f t="shared" si="1"/>
        <v>#REF!</v>
      </c>
      <c r="K28" s="10" t="e">
        <f t="shared" si="1"/>
        <v>#REF!</v>
      </c>
      <c r="L28" s="10" t="e">
        <f t="shared" si="1"/>
        <v>#REF!</v>
      </c>
      <c r="M28" s="10" t="e">
        <f t="shared" si="1"/>
        <v>#REF!</v>
      </c>
      <c r="N28" s="10" t="e">
        <f t="shared" si="1"/>
        <v>#REF!</v>
      </c>
      <c r="O28" s="10" t="e">
        <f t="shared" si="1"/>
        <v>#REF!</v>
      </c>
      <c r="P28" s="10" t="e">
        <f t="shared" si="1"/>
        <v>#REF!</v>
      </c>
      <c r="Q28" s="10" t="e">
        <f t="shared" si="1"/>
        <v>#REF!</v>
      </c>
      <c r="R28" s="10" t="e">
        <f t="shared" si="1"/>
        <v>#REF!</v>
      </c>
      <c r="S28" s="10" t="e">
        <f t="shared" si="1"/>
        <v>#REF!</v>
      </c>
      <c r="T28" s="10" t="e">
        <f t="shared" si="1"/>
        <v>#REF!</v>
      </c>
      <c r="U28" s="10" t="e">
        <f t="shared" si="1"/>
        <v>#REF!</v>
      </c>
      <c r="V28" s="10" t="e">
        <f t="shared" si="1"/>
        <v>#REF!</v>
      </c>
      <c r="W28" s="10" t="e">
        <f t="shared" si="1"/>
        <v>#REF!</v>
      </c>
      <c r="X28" s="10" t="e">
        <f t="shared" si="1"/>
        <v>#REF!</v>
      </c>
      <c r="Y28" s="10" t="e">
        <f t="shared" si="1"/>
        <v>#REF!</v>
      </c>
      <c r="Z28" s="10" t="e">
        <f t="shared" si="1"/>
        <v>#REF!</v>
      </c>
      <c r="AA28" s="10" t="e">
        <f t="shared" si="1"/>
        <v>#REF!</v>
      </c>
      <c r="AB28" s="10" t="e">
        <f t="shared" si="1"/>
        <v>#REF!</v>
      </c>
      <c r="AC28" s="10" t="e">
        <f t="shared" si="1"/>
        <v>#REF!</v>
      </c>
      <c r="AD28" s="10" t="e">
        <f t="shared" si="1"/>
        <v>#REF!</v>
      </c>
      <c r="AE28" s="10" t="e">
        <f t="shared" si="1"/>
        <v>#REF!</v>
      </c>
      <c r="AF28" s="10" t="e">
        <f t="shared" si="1"/>
        <v>#REF!</v>
      </c>
      <c r="AG28" s="11"/>
      <c r="AH28" s="11">
        <v>11698.359999999999</v>
      </c>
    </row>
    <row r="29" spans="1:34" s="18" customFormat="1" ht="120" customHeight="1" x14ac:dyDescent="0.75">
      <c r="A29" s="12" t="s">
        <v>30</v>
      </c>
      <c r="B29" s="13">
        <f>ROUND('CON ENT HOUR'!B29,0)-ROUND('CON NET DRW HOUR'!B29,0)</f>
        <v>314</v>
      </c>
      <c r="C29" s="12"/>
      <c r="D29" s="12" t="s">
        <v>0</v>
      </c>
      <c r="E29" s="13" t="e">
        <f>MAX(B3:AF26)</f>
        <v>#REF!</v>
      </c>
      <c r="F29" s="12"/>
      <c r="G29" s="12" t="s">
        <v>1</v>
      </c>
      <c r="H29" s="13" t="e">
        <f>MIN(B3:AF26)</f>
        <v>#REF!</v>
      </c>
      <c r="I29" s="12"/>
      <c r="J29" s="12" t="s">
        <v>2</v>
      </c>
      <c r="K29" s="13">
        <f>B29/31/24*1000</f>
        <v>422.04301075268819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5"/>
      <c r="AG29" s="16" t="s">
        <v>31</v>
      </c>
      <c r="AH29" s="17" t="e">
        <f>AF28-AH28</f>
        <v>#REF!</v>
      </c>
    </row>
    <row r="30" spans="1:34" x14ac:dyDescent="0.7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4" x14ac:dyDescent="0.7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E31"/>
  <sheetViews>
    <sheetView tabSelected="1" view="pageBreakPreview" zoomScale="35" zoomScaleNormal="90" zoomScaleSheetLayoutView="35" workbookViewId="0">
      <pane ySplit="2" topLeftCell="A3" activePane="bottomLeft" state="frozen"/>
      <selection sqref="A1:B3"/>
      <selection pane="bottomLeft" sqref="A1:Y1"/>
    </sheetView>
  </sheetViews>
  <sheetFormatPr defaultColWidth="9.140625" defaultRowHeight="59.25" x14ac:dyDescent="0.75"/>
  <cols>
    <col min="1" max="3" width="40.7109375" style="20" customWidth="1"/>
    <col min="4" max="4" width="46" style="20" customWidth="1"/>
    <col min="5" max="31" width="40.7109375" style="20" customWidth="1"/>
    <col min="32" max="16384" width="9.140625" style="20"/>
  </cols>
  <sheetData>
    <row r="1" spans="1:31" ht="150" customHeight="1" x14ac:dyDescent="0.7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1" ht="120" customHeight="1" x14ac:dyDescent="0.75">
      <c r="A2" s="21" t="s">
        <v>3</v>
      </c>
      <c r="B2" s="22">
        <v>45231</v>
      </c>
      <c r="C2" s="22">
        <f>B2+1</f>
        <v>45232</v>
      </c>
      <c r="D2" s="22">
        <f t="shared" ref="D2:AE2" si="0">C2+1</f>
        <v>45233</v>
      </c>
      <c r="E2" s="22">
        <f t="shared" si="0"/>
        <v>45234</v>
      </c>
      <c r="F2" s="22">
        <f t="shared" si="0"/>
        <v>45235</v>
      </c>
      <c r="G2" s="22">
        <f t="shared" si="0"/>
        <v>45236</v>
      </c>
      <c r="H2" s="22">
        <f t="shared" si="0"/>
        <v>45237</v>
      </c>
      <c r="I2" s="22">
        <f t="shared" si="0"/>
        <v>45238</v>
      </c>
      <c r="J2" s="22">
        <f t="shared" si="0"/>
        <v>45239</v>
      </c>
      <c r="K2" s="22">
        <f t="shared" si="0"/>
        <v>45240</v>
      </c>
      <c r="L2" s="22">
        <f t="shared" si="0"/>
        <v>45241</v>
      </c>
      <c r="M2" s="22">
        <f t="shared" si="0"/>
        <v>45242</v>
      </c>
      <c r="N2" s="22">
        <f t="shared" si="0"/>
        <v>45243</v>
      </c>
      <c r="O2" s="22">
        <f t="shared" si="0"/>
        <v>45244</v>
      </c>
      <c r="P2" s="22">
        <f t="shared" si="0"/>
        <v>45245</v>
      </c>
      <c r="Q2" s="22">
        <f t="shared" si="0"/>
        <v>45246</v>
      </c>
      <c r="R2" s="22">
        <f t="shared" si="0"/>
        <v>45247</v>
      </c>
      <c r="S2" s="22">
        <f t="shared" si="0"/>
        <v>45248</v>
      </c>
      <c r="T2" s="22">
        <f t="shared" si="0"/>
        <v>45249</v>
      </c>
      <c r="U2" s="22">
        <f t="shared" si="0"/>
        <v>45250</v>
      </c>
      <c r="V2" s="22">
        <f t="shared" si="0"/>
        <v>45251</v>
      </c>
      <c r="W2" s="22">
        <f t="shared" si="0"/>
        <v>45252</v>
      </c>
      <c r="X2" s="22">
        <f t="shared" si="0"/>
        <v>45253</v>
      </c>
      <c r="Y2" s="22">
        <f t="shared" si="0"/>
        <v>45254</v>
      </c>
      <c r="Z2" s="22">
        <f t="shared" si="0"/>
        <v>45255</v>
      </c>
      <c r="AA2" s="22">
        <f t="shared" si="0"/>
        <v>45256</v>
      </c>
      <c r="AB2" s="22">
        <f t="shared" si="0"/>
        <v>45257</v>
      </c>
      <c r="AC2" s="22">
        <f t="shared" si="0"/>
        <v>45258</v>
      </c>
      <c r="AD2" s="22">
        <f t="shared" si="0"/>
        <v>45259</v>
      </c>
      <c r="AE2" s="22">
        <f t="shared" si="0"/>
        <v>45260</v>
      </c>
    </row>
    <row r="3" spans="1:31" ht="120" customHeight="1" x14ac:dyDescent="0.75">
      <c r="A3" s="21" t="s">
        <v>4</v>
      </c>
      <c r="B3" s="23">
        <v>2772.7594547499998</v>
      </c>
      <c r="C3" s="23">
        <v>2758.2021030000001</v>
      </c>
      <c r="D3" s="23">
        <v>2699.6242309999998</v>
      </c>
      <c r="E3" s="23">
        <v>2714.732681</v>
      </c>
      <c r="F3" s="23">
        <v>2776.5743739999998</v>
      </c>
      <c r="G3" s="23">
        <v>2818.8821644999998</v>
      </c>
      <c r="H3" s="23">
        <v>2844.1193094999999</v>
      </c>
      <c r="I3" s="23">
        <v>2888.089301</v>
      </c>
      <c r="J3" s="23">
        <v>2951.434851</v>
      </c>
      <c r="K3" s="23">
        <v>2837.8970289999997</v>
      </c>
      <c r="L3" s="23">
        <v>2872.2888200000002</v>
      </c>
      <c r="M3" s="23">
        <v>2895.9436749999995</v>
      </c>
      <c r="N3" s="23">
        <v>2772.1939705000004</v>
      </c>
      <c r="O3" s="23">
        <v>2865.9301879999998</v>
      </c>
      <c r="P3" s="23">
        <v>2897.4776409999995</v>
      </c>
      <c r="Q3" s="23">
        <v>2833.556282</v>
      </c>
      <c r="R3" s="23">
        <v>2850.2812479999998</v>
      </c>
      <c r="S3" s="23">
        <v>2903.9186635000001</v>
      </c>
      <c r="T3" s="23">
        <v>3080.6012190000001</v>
      </c>
      <c r="U3" s="23">
        <v>2944.5490790000003</v>
      </c>
      <c r="V3" s="23">
        <v>2947.5664740000007</v>
      </c>
      <c r="W3" s="23">
        <v>2916.699235</v>
      </c>
      <c r="X3" s="23">
        <v>2926.7760530000005</v>
      </c>
      <c r="Y3" s="23">
        <v>2866.7814180000005</v>
      </c>
      <c r="Z3" s="23">
        <v>2790.2480140000002</v>
      </c>
      <c r="AA3" s="23">
        <v>2650.1757210000001</v>
      </c>
      <c r="AB3" s="23">
        <v>2729.5969320000004</v>
      </c>
      <c r="AC3" s="23">
        <v>2744.6678330000004</v>
      </c>
      <c r="AD3" s="23">
        <v>2730.7303330000004</v>
      </c>
      <c r="AE3" s="23">
        <v>2819.7099710000002</v>
      </c>
    </row>
    <row r="4" spans="1:31" ht="120" customHeight="1" x14ac:dyDescent="0.75">
      <c r="A4" s="21" t="s">
        <v>5</v>
      </c>
      <c r="B4" s="23">
        <v>2746.6239055000005</v>
      </c>
      <c r="C4" s="23">
        <v>2776.9693825000004</v>
      </c>
      <c r="D4" s="23">
        <v>2648.509834</v>
      </c>
      <c r="E4" s="23">
        <v>2691.1685585</v>
      </c>
      <c r="F4" s="23">
        <v>2757.2861270000003</v>
      </c>
      <c r="G4" s="23">
        <v>2789.6145164999998</v>
      </c>
      <c r="H4" s="23">
        <v>2698.5590855000005</v>
      </c>
      <c r="I4" s="23">
        <v>2865.0327157500001</v>
      </c>
      <c r="J4" s="23">
        <v>2904.7338119999999</v>
      </c>
      <c r="K4" s="23">
        <v>2836.9171259999998</v>
      </c>
      <c r="L4" s="23">
        <v>2986.7595809999998</v>
      </c>
      <c r="M4" s="23">
        <v>2871.3754660000004</v>
      </c>
      <c r="N4" s="23">
        <v>2799.37398325</v>
      </c>
      <c r="O4" s="23">
        <v>2968.7583247500002</v>
      </c>
      <c r="P4" s="23">
        <v>2805.9434000000001</v>
      </c>
      <c r="Q4" s="23">
        <v>2792.509791</v>
      </c>
      <c r="R4" s="23">
        <v>2851.3851079999995</v>
      </c>
      <c r="S4" s="23">
        <v>2892.1626424999995</v>
      </c>
      <c r="T4" s="23">
        <v>2959.3194145000002</v>
      </c>
      <c r="U4" s="23">
        <v>2921.1205289999998</v>
      </c>
      <c r="V4" s="23">
        <v>2976.8363665000002</v>
      </c>
      <c r="W4" s="23">
        <v>2821.659185</v>
      </c>
      <c r="X4" s="23">
        <v>2970.7355630000006</v>
      </c>
      <c r="Y4" s="23">
        <v>3060.1814979999999</v>
      </c>
      <c r="Z4" s="23">
        <v>2697.1577740000002</v>
      </c>
      <c r="AA4" s="23">
        <v>2694.670482</v>
      </c>
      <c r="AB4" s="23">
        <v>2568.5231430000003</v>
      </c>
      <c r="AC4" s="23">
        <v>2570.4925930000004</v>
      </c>
      <c r="AD4" s="23">
        <v>2629.1270430000004</v>
      </c>
      <c r="AE4" s="23">
        <v>2719.7521809999998</v>
      </c>
    </row>
    <row r="5" spans="1:31" ht="120" customHeight="1" x14ac:dyDescent="0.75">
      <c r="A5" s="21" t="s">
        <v>6</v>
      </c>
      <c r="B5" s="23">
        <v>2803.8384550000001</v>
      </c>
      <c r="C5" s="23">
        <v>2730.322107</v>
      </c>
      <c r="D5" s="23">
        <v>2621.6811585</v>
      </c>
      <c r="E5" s="23">
        <v>2694.7064840000003</v>
      </c>
      <c r="F5" s="23">
        <v>2744.7537759999996</v>
      </c>
      <c r="G5" s="23">
        <v>2729.6690410000001</v>
      </c>
      <c r="H5" s="23">
        <v>2662.3497925000006</v>
      </c>
      <c r="I5" s="23">
        <v>2829.3470809999999</v>
      </c>
      <c r="J5" s="23">
        <v>2845.7582610000004</v>
      </c>
      <c r="K5" s="23">
        <v>2853.6885605000002</v>
      </c>
      <c r="L5" s="23">
        <v>2955.9257899999998</v>
      </c>
      <c r="M5" s="23">
        <v>2987.1202605000003</v>
      </c>
      <c r="N5" s="23">
        <v>2875.4235090000002</v>
      </c>
      <c r="O5" s="23">
        <v>2831.2917769999999</v>
      </c>
      <c r="P5" s="23">
        <v>2825.1219600000004</v>
      </c>
      <c r="Q5" s="23">
        <v>2817.3009265000001</v>
      </c>
      <c r="R5" s="23">
        <v>2849.1214679999998</v>
      </c>
      <c r="S5" s="23">
        <v>2949.0655769999994</v>
      </c>
      <c r="T5" s="23">
        <v>2926.3636145</v>
      </c>
      <c r="U5" s="23">
        <v>3060.7595644999997</v>
      </c>
      <c r="V5" s="23">
        <v>2840.8158149999999</v>
      </c>
      <c r="W5" s="23">
        <v>2778.9007360000001</v>
      </c>
      <c r="X5" s="23">
        <v>2917.8552950000003</v>
      </c>
      <c r="Y5" s="23">
        <v>2913.6179590000006</v>
      </c>
      <c r="Z5" s="23">
        <v>2671.0439850000002</v>
      </c>
      <c r="AA5" s="23">
        <v>2557.6489410000004</v>
      </c>
      <c r="AB5" s="23">
        <v>2542.7614520000002</v>
      </c>
      <c r="AC5" s="23">
        <v>2563.2416030000004</v>
      </c>
      <c r="AD5" s="23">
        <v>2578.5002530000006</v>
      </c>
      <c r="AE5" s="23">
        <v>2669.1253910000005</v>
      </c>
    </row>
    <row r="6" spans="1:31" ht="120" customHeight="1" x14ac:dyDescent="0.75">
      <c r="A6" s="21" t="s">
        <v>7</v>
      </c>
      <c r="B6" s="23">
        <v>2733.4739519999998</v>
      </c>
      <c r="C6" s="23">
        <v>2653.9096070000001</v>
      </c>
      <c r="D6" s="23">
        <v>2650.4723330000002</v>
      </c>
      <c r="E6" s="23">
        <v>2687.4940744999999</v>
      </c>
      <c r="F6" s="23">
        <v>2858.4124069999998</v>
      </c>
      <c r="G6" s="23">
        <v>2745.6393910000002</v>
      </c>
      <c r="H6" s="23">
        <v>2674.8277750000002</v>
      </c>
      <c r="I6" s="23">
        <v>2840.0501804999994</v>
      </c>
      <c r="J6" s="23">
        <v>2863.8078865000002</v>
      </c>
      <c r="K6" s="23">
        <v>2964.896135</v>
      </c>
      <c r="L6" s="23">
        <v>2931.8504899999998</v>
      </c>
      <c r="M6" s="23">
        <v>2989.3067350000006</v>
      </c>
      <c r="N6" s="23">
        <v>2776.9551327500003</v>
      </c>
      <c r="O6" s="23">
        <v>2835.461777</v>
      </c>
      <c r="P6" s="23">
        <v>2831.5407100000002</v>
      </c>
      <c r="Q6" s="23">
        <v>2838.907451</v>
      </c>
      <c r="R6" s="23">
        <v>2873.0300190000003</v>
      </c>
      <c r="S6" s="23">
        <v>2958.8191769999999</v>
      </c>
      <c r="T6" s="23">
        <v>2957.2911390000004</v>
      </c>
      <c r="U6" s="23">
        <v>2949.2184845000002</v>
      </c>
      <c r="V6" s="23">
        <v>2904.9872260000002</v>
      </c>
      <c r="W6" s="23">
        <v>2845.1832505000002</v>
      </c>
      <c r="X6" s="23">
        <v>2847.5360539999997</v>
      </c>
      <c r="Y6" s="23">
        <v>2930.5926679999993</v>
      </c>
      <c r="Z6" s="23">
        <v>2669.0866839999999</v>
      </c>
      <c r="AA6" s="23">
        <v>2568.7930910000005</v>
      </c>
      <c r="AB6" s="23">
        <v>2545.4269810000001</v>
      </c>
      <c r="AC6" s="23">
        <v>2561.978603</v>
      </c>
      <c r="AD6" s="23">
        <v>2581.3622530000002</v>
      </c>
      <c r="AE6" s="23">
        <v>2668.8496410000002</v>
      </c>
    </row>
    <row r="7" spans="1:31" ht="120" customHeight="1" x14ac:dyDescent="0.75">
      <c r="A7" s="21" t="s">
        <v>8</v>
      </c>
      <c r="B7" s="23">
        <v>2814.1516465</v>
      </c>
      <c r="C7" s="23">
        <v>2722.3820409999998</v>
      </c>
      <c r="D7" s="23">
        <v>2653.9787329999999</v>
      </c>
      <c r="E7" s="23">
        <v>2771.5220469999999</v>
      </c>
      <c r="F7" s="23">
        <v>2916.4791379999997</v>
      </c>
      <c r="G7" s="23">
        <v>2827.7155029999999</v>
      </c>
      <c r="H7" s="23">
        <v>2712.353106</v>
      </c>
      <c r="I7" s="23">
        <v>2843.6770430000001</v>
      </c>
      <c r="J7" s="23">
        <v>2881.7883265</v>
      </c>
      <c r="K7" s="23">
        <v>2942.4973849999997</v>
      </c>
      <c r="L7" s="23">
        <v>2906.56819</v>
      </c>
      <c r="M7" s="23">
        <v>2920.636935</v>
      </c>
      <c r="N7" s="23">
        <v>2757.5375440000003</v>
      </c>
      <c r="O7" s="23">
        <v>2876.8086340000004</v>
      </c>
      <c r="P7" s="23">
        <v>2897.8400269999997</v>
      </c>
      <c r="Q7" s="23">
        <v>2919.4216305</v>
      </c>
      <c r="R7" s="23">
        <v>2899.3411679999999</v>
      </c>
      <c r="S7" s="23">
        <v>2881.116227</v>
      </c>
      <c r="T7" s="23">
        <v>2986.538489</v>
      </c>
      <c r="U7" s="23">
        <v>2934.6361339999999</v>
      </c>
      <c r="V7" s="23">
        <v>2954.0041759999995</v>
      </c>
      <c r="W7" s="23">
        <v>2967.603826</v>
      </c>
      <c r="X7" s="23">
        <v>2928.9425350000001</v>
      </c>
      <c r="Y7" s="23">
        <v>2947.1016835</v>
      </c>
      <c r="Z7" s="23">
        <v>2716.7137339999999</v>
      </c>
      <c r="AA7" s="23">
        <v>2739.0458679999997</v>
      </c>
      <c r="AB7" s="23">
        <v>2590.2349680000002</v>
      </c>
      <c r="AC7" s="23">
        <v>2587.743003</v>
      </c>
      <c r="AD7" s="23">
        <v>2623.781618</v>
      </c>
      <c r="AE7" s="23">
        <v>2713.5443974999998</v>
      </c>
    </row>
    <row r="8" spans="1:31" ht="120" customHeight="1" x14ac:dyDescent="0.75">
      <c r="A8" s="21" t="s">
        <v>9</v>
      </c>
      <c r="B8" s="23">
        <v>2932.70379275</v>
      </c>
      <c r="C8" s="23">
        <v>2857.5237975</v>
      </c>
      <c r="D8" s="23">
        <v>2771.8759054999996</v>
      </c>
      <c r="E8" s="23">
        <v>2973.8710349999997</v>
      </c>
      <c r="F8" s="23">
        <v>2936.9589204999997</v>
      </c>
      <c r="G8" s="23">
        <v>2927.8502099999996</v>
      </c>
      <c r="H8" s="23">
        <v>2868.7061199999998</v>
      </c>
      <c r="I8" s="23">
        <v>2989.4850225</v>
      </c>
      <c r="J8" s="23">
        <v>3037.400506</v>
      </c>
      <c r="K8" s="23">
        <v>2972.9135334999996</v>
      </c>
      <c r="L8" s="23">
        <v>3063.6905849999998</v>
      </c>
      <c r="M8" s="23">
        <v>3075.4797094999999</v>
      </c>
      <c r="N8" s="23">
        <v>2978.6947360000004</v>
      </c>
      <c r="O8" s="23">
        <v>2987.0043550000005</v>
      </c>
      <c r="P8" s="23">
        <v>2961.0795390000003</v>
      </c>
      <c r="Q8" s="23">
        <v>3067.5081300000002</v>
      </c>
      <c r="R8" s="23">
        <v>3132.2867894999999</v>
      </c>
      <c r="S8" s="23">
        <v>2991.9591514999997</v>
      </c>
      <c r="T8" s="23">
        <v>3079.0110969999996</v>
      </c>
      <c r="U8" s="23">
        <v>2999.3424669999999</v>
      </c>
      <c r="V8" s="23">
        <v>3054.5456839999997</v>
      </c>
      <c r="W8" s="23">
        <v>3137.8094839999999</v>
      </c>
      <c r="X8" s="23">
        <v>3085.5754385</v>
      </c>
      <c r="Y8" s="23">
        <v>3066.3028134999995</v>
      </c>
      <c r="Z8" s="23">
        <v>2840.3870740000002</v>
      </c>
      <c r="AA8" s="23">
        <v>2844.5388409999996</v>
      </c>
      <c r="AB8" s="23">
        <v>2706.6397815</v>
      </c>
      <c r="AC8" s="23">
        <v>2726.8097934999996</v>
      </c>
      <c r="AD8" s="23">
        <v>2791.6194515000002</v>
      </c>
      <c r="AE8" s="23">
        <v>2883.3200724999997</v>
      </c>
    </row>
    <row r="9" spans="1:31" ht="120" customHeight="1" x14ac:dyDescent="0.75">
      <c r="A9" s="21" t="s">
        <v>10</v>
      </c>
      <c r="B9" s="23">
        <v>3567.8400847499997</v>
      </c>
      <c r="C9" s="23">
        <v>3582.9447024999995</v>
      </c>
      <c r="D9" s="23">
        <v>3557.1218224999998</v>
      </c>
      <c r="E9" s="23">
        <v>3533.9559814999998</v>
      </c>
      <c r="F9" s="23">
        <v>3624.3049654999995</v>
      </c>
      <c r="G9" s="23">
        <v>3658.2358224999998</v>
      </c>
      <c r="H9" s="23">
        <v>3626.2280919999998</v>
      </c>
      <c r="I9" s="23">
        <v>3674.4929084999994</v>
      </c>
      <c r="J9" s="23">
        <v>3713.6040714999999</v>
      </c>
      <c r="K9" s="23">
        <v>3690.1003995000001</v>
      </c>
      <c r="L9" s="23">
        <v>3770.6227769999996</v>
      </c>
      <c r="M9" s="23">
        <v>3769.95449775</v>
      </c>
      <c r="N9" s="23">
        <v>3717.9887229999999</v>
      </c>
      <c r="O9" s="23">
        <v>3662.9341144999999</v>
      </c>
      <c r="P9" s="23">
        <v>3757.1261964999994</v>
      </c>
      <c r="Q9" s="23">
        <v>3613.0438344999998</v>
      </c>
      <c r="R9" s="23">
        <v>3688.8550684999996</v>
      </c>
      <c r="S9" s="23">
        <v>3660.1389354999997</v>
      </c>
      <c r="T9" s="23">
        <v>3620.8601014999999</v>
      </c>
      <c r="U9" s="23">
        <v>3551.9366384999994</v>
      </c>
      <c r="V9" s="23">
        <v>3614.3229054999993</v>
      </c>
      <c r="W9" s="23">
        <v>3801.3775974999994</v>
      </c>
      <c r="X9" s="23">
        <v>3686.2501384999996</v>
      </c>
      <c r="Y9" s="23">
        <v>3645.3989944999994</v>
      </c>
      <c r="Z9" s="23">
        <v>3501.7801155000002</v>
      </c>
      <c r="AA9" s="23">
        <v>3379.2970564999996</v>
      </c>
      <c r="AB9" s="23">
        <v>3420.2691884999995</v>
      </c>
      <c r="AC9" s="23">
        <v>3329.7349649999996</v>
      </c>
      <c r="AD9" s="23">
        <v>3500.6344507499994</v>
      </c>
      <c r="AE9" s="23">
        <v>3514.0438464999997</v>
      </c>
    </row>
    <row r="10" spans="1:31" ht="120" customHeight="1" x14ac:dyDescent="0.75">
      <c r="A10" s="21" t="s">
        <v>11</v>
      </c>
      <c r="B10" s="23">
        <v>3473.0621287500003</v>
      </c>
      <c r="C10" s="23">
        <v>3463.0576185</v>
      </c>
      <c r="D10" s="23">
        <v>3528.8934565</v>
      </c>
      <c r="E10" s="23">
        <v>3423.5659315000003</v>
      </c>
      <c r="F10" s="23">
        <v>3532.3578335000002</v>
      </c>
      <c r="G10" s="23">
        <v>3606.1114427500002</v>
      </c>
      <c r="H10" s="23">
        <v>3550.7204804999997</v>
      </c>
      <c r="I10" s="23">
        <v>3591.42547625</v>
      </c>
      <c r="J10" s="23">
        <v>3667.3251485000001</v>
      </c>
      <c r="K10" s="23">
        <v>3661.1996604999999</v>
      </c>
      <c r="L10" s="23">
        <v>3704.7165384999998</v>
      </c>
      <c r="M10" s="23">
        <v>3689.8625320000001</v>
      </c>
      <c r="N10" s="23">
        <v>3750.1660394999999</v>
      </c>
      <c r="O10" s="23">
        <v>3677.2620794999998</v>
      </c>
      <c r="P10" s="23">
        <v>3721.5533284999997</v>
      </c>
      <c r="Q10" s="23">
        <v>3604.9033144999999</v>
      </c>
      <c r="R10" s="23">
        <v>3725.1208984999998</v>
      </c>
      <c r="S10" s="23">
        <v>3724.0632495000004</v>
      </c>
      <c r="T10" s="23">
        <v>3611.662225</v>
      </c>
      <c r="U10" s="23">
        <v>3732.6692164999999</v>
      </c>
      <c r="V10" s="23">
        <v>3653.7249200000001</v>
      </c>
      <c r="W10" s="23">
        <v>3734.5638424999997</v>
      </c>
      <c r="X10" s="23">
        <v>3783.6848929999992</v>
      </c>
      <c r="Y10" s="23">
        <v>3731.3219769999996</v>
      </c>
      <c r="Z10" s="23">
        <v>3668.0404020000001</v>
      </c>
      <c r="AA10" s="23">
        <v>3481.5497700000001</v>
      </c>
      <c r="AB10" s="23">
        <v>3507.5970084999999</v>
      </c>
      <c r="AC10" s="23">
        <v>3469.7904200000003</v>
      </c>
      <c r="AD10" s="23">
        <v>3587.4038330000003</v>
      </c>
      <c r="AE10" s="23">
        <v>3744.3390870000003</v>
      </c>
    </row>
    <row r="11" spans="1:31" ht="120" customHeight="1" x14ac:dyDescent="0.75">
      <c r="A11" s="21" t="s">
        <v>12</v>
      </c>
      <c r="B11" s="23">
        <v>2904.8679994999998</v>
      </c>
      <c r="C11" s="23">
        <v>2876.9062074999997</v>
      </c>
      <c r="D11" s="23">
        <v>2814.1046555000003</v>
      </c>
      <c r="E11" s="23">
        <v>2876.2597685000001</v>
      </c>
      <c r="F11" s="23">
        <v>3000.7668204999995</v>
      </c>
      <c r="G11" s="23">
        <v>2984.6078647499999</v>
      </c>
      <c r="H11" s="23">
        <v>2850.4183924999998</v>
      </c>
      <c r="I11" s="23">
        <v>3005.3491469999999</v>
      </c>
      <c r="J11" s="23">
        <v>3134.2397392500002</v>
      </c>
      <c r="K11" s="23">
        <v>3035.6389152499996</v>
      </c>
      <c r="L11" s="23">
        <v>3237.1927190000006</v>
      </c>
      <c r="M11" s="23">
        <v>3122.2817094999996</v>
      </c>
      <c r="N11" s="23">
        <v>2995.9479205000002</v>
      </c>
      <c r="O11" s="23">
        <v>3155.3732372500003</v>
      </c>
      <c r="P11" s="23">
        <v>3072.0239095000002</v>
      </c>
      <c r="Q11" s="23">
        <v>3080.2767580000004</v>
      </c>
      <c r="R11" s="23">
        <v>3081.8116922499999</v>
      </c>
      <c r="S11" s="23">
        <v>3064.0367640000004</v>
      </c>
      <c r="T11" s="23">
        <v>2986.5877250000003</v>
      </c>
      <c r="U11" s="23">
        <v>3085.1880555000002</v>
      </c>
      <c r="V11" s="23">
        <v>3117.0841620000001</v>
      </c>
      <c r="W11" s="23">
        <v>3134.5039139999994</v>
      </c>
      <c r="X11" s="23">
        <v>3372.8614424999996</v>
      </c>
      <c r="Y11" s="23">
        <v>3383.971043</v>
      </c>
      <c r="Z11" s="23">
        <v>3032.1159700000003</v>
      </c>
      <c r="AA11" s="23">
        <v>3020.5930399999997</v>
      </c>
      <c r="AB11" s="23">
        <v>3021.1313765</v>
      </c>
      <c r="AC11" s="23">
        <v>3171.0097899999992</v>
      </c>
      <c r="AD11" s="23">
        <v>3124.6296899999998</v>
      </c>
      <c r="AE11" s="23">
        <v>3249.4779280000002</v>
      </c>
    </row>
    <row r="12" spans="1:31" ht="120" customHeight="1" x14ac:dyDescent="0.75">
      <c r="A12" s="21" t="s">
        <v>13</v>
      </c>
      <c r="B12" s="23">
        <v>2882.505623</v>
      </c>
      <c r="C12" s="23">
        <v>2783.7618400000001</v>
      </c>
      <c r="D12" s="23">
        <v>2723.0800310000004</v>
      </c>
      <c r="E12" s="23">
        <v>2730.7400307500002</v>
      </c>
      <c r="F12" s="23">
        <v>2919.7856319999996</v>
      </c>
      <c r="G12" s="23">
        <v>2869.5995585000001</v>
      </c>
      <c r="H12" s="23">
        <v>2758.6544840000001</v>
      </c>
      <c r="I12" s="23">
        <v>2984.2672317499996</v>
      </c>
      <c r="J12" s="23">
        <v>2982.8738560000002</v>
      </c>
      <c r="K12" s="23">
        <v>2886.1486850000001</v>
      </c>
      <c r="L12" s="23">
        <v>2895.3130740000001</v>
      </c>
      <c r="M12" s="23">
        <v>2916.2590405000001</v>
      </c>
      <c r="N12" s="23">
        <v>2845.6986519999996</v>
      </c>
      <c r="O12" s="23">
        <v>2909.2718059999997</v>
      </c>
      <c r="P12" s="23">
        <v>2912.3465540000002</v>
      </c>
      <c r="Q12" s="23">
        <v>2888.3612350000003</v>
      </c>
      <c r="R12" s="23">
        <v>2834.2939449999999</v>
      </c>
      <c r="S12" s="23">
        <v>2973.3598220000003</v>
      </c>
      <c r="T12" s="23">
        <v>2743.9912449999997</v>
      </c>
      <c r="U12" s="23">
        <v>2802.2118309999996</v>
      </c>
      <c r="V12" s="23">
        <v>3020.9142220000003</v>
      </c>
      <c r="W12" s="23">
        <v>2915.4097609999999</v>
      </c>
      <c r="X12" s="23">
        <v>3122.1916234999999</v>
      </c>
      <c r="Y12" s="23">
        <v>3054.8178715000004</v>
      </c>
      <c r="Z12" s="23">
        <v>2727.1125972500004</v>
      </c>
      <c r="AA12" s="23">
        <v>2862.9645367500002</v>
      </c>
      <c r="AB12" s="23">
        <v>2854.6843534999998</v>
      </c>
      <c r="AC12" s="23">
        <v>2672.8864484999999</v>
      </c>
      <c r="AD12" s="23">
        <v>2755.5137870000003</v>
      </c>
      <c r="AE12" s="23">
        <v>2940.3210224999998</v>
      </c>
    </row>
    <row r="13" spans="1:31" ht="120" customHeight="1" x14ac:dyDescent="0.75">
      <c r="A13" s="21" t="s">
        <v>14</v>
      </c>
      <c r="B13" s="23">
        <v>2760.872194</v>
      </c>
      <c r="C13" s="23">
        <v>2768.6608605000006</v>
      </c>
      <c r="D13" s="23">
        <v>2702.8967397500001</v>
      </c>
      <c r="E13" s="23">
        <v>2680.5866145</v>
      </c>
      <c r="F13" s="23">
        <v>2776.236664</v>
      </c>
      <c r="G13" s="23">
        <v>2816.6067670000002</v>
      </c>
      <c r="H13" s="23">
        <v>2662.1916900000001</v>
      </c>
      <c r="I13" s="23">
        <v>2814.6817940000001</v>
      </c>
      <c r="J13" s="23">
        <v>2876.1327914999997</v>
      </c>
      <c r="K13" s="23">
        <v>3053.3055792500004</v>
      </c>
      <c r="L13" s="23">
        <v>2831.0681364999996</v>
      </c>
      <c r="M13" s="23">
        <v>2844.5337879999997</v>
      </c>
      <c r="N13" s="23">
        <v>2753.762123</v>
      </c>
      <c r="O13" s="23">
        <v>2824.4020059999998</v>
      </c>
      <c r="P13" s="23">
        <v>2860.7300319999999</v>
      </c>
      <c r="Q13" s="23">
        <v>2778.555683</v>
      </c>
      <c r="R13" s="23">
        <v>2783.1001549999992</v>
      </c>
      <c r="S13" s="23">
        <v>2931.0716240000002</v>
      </c>
      <c r="T13" s="23">
        <v>2708.035895</v>
      </c>
      <c r="U13" s="23">
        <v>2803.7448720000002</v>
      </c>
      <c r="V13" s="23">
        <v>2839.2008074999999</v>
      </c>
      <c r="W13" s="23">
        <v>2847.3808665000001</v>
      </c>
      <c r="X13" s="23">
        <v>2924.6986439999996</v>
      </c>
      <c r="Y13" s="23">
        <v>2753.2901055000002</v>
      </c>
      <c r="Z13" s="23">
        <v>2531.5389939999995</v>
      </c>
      <c r="AA13" s="23">
        <v>2528.0773990000002</v>
      </c>
      <c r="AB13" s="23">
        <v>2513.1203759999999</v>
      </c>
      <c r="AC13" s="23">
        <v>2551.8031689999998</v>
      </c>
      <c r="AD13" s="23">
        <v>2563.2665550000002</v>
      </c>
      <c r="AE13" s="23">
        <v>2667.8556872499998</v>
      </c>
    </row>
    <row r="14" spans="1:31" ht="120" customHeight="1" x14ac:dyDescent="0.75">
      <c r="A14" s="21" t="s">
        <v>15</v>
      </c>
      <c r="B14" s="23">
        <v>2702.1711892500002</v>
      </c>
      <c r="C14" s="23">
        <v>2729.9939732499997</v>
      </c>
      <c r="D14" s="23">
        <v>2731.7088009999998</v>
      </c>
      <c r="E14" s="23">
        <v>2671.2990947499998</v>
      </c>
      <c r="F14" s="23">
        <v>2747.5904544999999</v>
      </c>
      <c r="G14" s="23">
        <v>2809.3258575</v>
      </c>
      <c r="H14" s="23">
        <v>2645.7181900000005</v>
      </c>
      <c r="I14" s="23">
        <v>2845.1064739999997</v>
      </c>
      <c r="J14" s="23">
        <v>2871.0127669999997</v>
      </c>
      <c r="K14" s="23">
        <v>2856.932139</v>
      </c>
      <c r="L14" s="23">
        <v>2830.4150647500001</v>
      </c>
      <c r="M14" s="23">
        <v>2831.7177930000003</v>
      </c>
      <c r="N14" s="23">
        <v>2774.9655825</v>
      </c>
      <c r="O14" s="23">
        <v>2820.7373560000001</v>
      </c>
      <c r="P14" s="23">
        <v>2796.6246284999997</v>
      </c>
      <c r="Q14" s="23">
        <v>2827.6645430000003</v>
      </c>
      <c r="R14" s="23">
        <v>2763.5583305000005</v>
      </c>
      <c r="S14" s="23">
        <v>2858.9817994999994</v>
      </c>
      <c r="T14" s="23">
        <v>2873.7146269999998</v>
      </c>
      <c r="U14" s="23">
        <v>2776.7066610000002</v>
      </c>
      <c r="V14" s="23">
        <v>2820.8484039999994</v>
      </c>
      <c r="W14" s="23">
        <v>2874.5208089999996</v>
      </c>
      <c r="X14" s="23">
        <v>2831.0774299999998</v>
      </c>
      <c r="Y14" s="23">
        <v>2727.4247459999997</v>
      </c>
      <c r="Z14" s="23">
        <v>2533.2433719999999</v>
      </c>
      <c r="AA14" s="23">
        <v>2548.2925730000002</v>
      </c>
      <c r="AB14" s="23">
        <v>2538.0424419999999</v>
      </c>
      <c r="AC14" s="23">
        <v>2525.616837</v>
      </c>
      <c r="AD14" s="23">
        <v>2544.2780769999999</v>
      </c>
      <c r="AE14" s="23">
        <v>2601.8148929999998</v>
      </c>
    </row>
    <row r="15" spans="1:31" ht="120" customHeight="1" x14ac:dyDescent="0.75">
      <c r="A15" s="21" t="s">
        <v>16</v>
      </c>
      <c r="B15" s="23">
        <v>2670.7554500000001</v>
      </c>
      <c r="C15" s="23">
        <v>2736.349976</v>
      </c>
      <c r="D15" s="23">
        <v>2687.9210720000005</v>
      </c>
      <c r="E15" s="23">
        <v>2696.9062299999996</v>
      </c>
      <c r="F15" s="23">
        <v>2759.269088</v>
      </c>
      <c r="G15" s="23">
        <v>2812.5367969999998</v>
      </c>
      <c r="H15" s="23">
        <v>2673.6210659999997</v>
      </c>
      <c r="I15" s="23">
        <v>2860.0262554999999</v>
      </c>
      <c r="J15" s="23">
        <v>2913.8031710000005</v>
      </c>
      <c r="K15" s="23">
        <v>2880.8261389999998</v>
      </c>
      <c r="L15" s="23">
        <v>2845.9337269999996</v>
      </c>
      <c r="M15" s="23">
        <v>2962.996243</v>
      </c>
      <c r="N15" s="23">
        <v>2785.1781402500001</v>
      </c>
      <c r="O15" s="23">
        <v>2712.3235294999999</v>
      </c>
      <c r="P15" s="23">
        <v>2729.671754</v>
      </c>
      <c r="Q15" s="23">
        <v>2741.906074</v>
      </c>
      <c r="R15" s="23">
        <v>2826.3261090000001</v>
      </c>
      <c r="S15" s="23">
        <v>2780.5024314999996</v>
      </c>
      <c r="T15" s="23">
        <v>2619.796832</v>
      </c>
      <c r="U15" s="23">
        <v>2689.829448</v>
      </c>
      <c r="V15" s="23">
        <v>2741.6590010000004</v>
      </c>
      <c r="W15" s="23">
        <v>2802.6726119999998</v>
      </c>
      <c r="X15" s="23">
        <v>2779.0239124999998</v>
      </c>
      <c r="Y15" s="23">
        <v>2727.1223082500001</v>
      </c>
      <c r="Z15" s="23">
        <v>2531.6267849999999</v>
      </c>
      <c r="AA15" s="23">
        <v>2529.252473</v>
      </c>
      <c r="AB15" s="23">
        <v>2523.9289570000001</v>
      </c>
      <c r="AC15" s="23">
        <v>2522.3455370000001</v>
      </c>
      <c r="AD15" s="23">
        <v>2588.2807809999999</v>
      </c>
      <c r="AE15" s="23">
        <v>2591.8040929999997</v>
      </c>
    </row>
    <row r="16" spans="1:31" ht="120" customHeight="1" x14ac:dyDescent="0.75">
      <c r="A16" s="21" t="s">
        <v>17</v>
      </c>
      <c r="B16" s="23">
        <v>2686.8338510000003</v>
      </c>
      <c r="C16" s="23">
        <v>2720.9992514999999</v>
      </c>
      <c r="D16" s="23">
        <v>2676.0733352499997</v>
      </c>
      <c r="E16" s="23">
        <v>2827.3094820000001</v>
      </c>
      <c r="F16" s="23">
        <v>2770.9888934999999</v>
      </c>
      <c r="G16" s="23">
        <v>2812.373767</v>
      </c>
      <c r="H16" s="23">
        <v>2678.2850159999998</v>
      </c>
      <c r="I16" s="23">
        <v>2769.9146129999999</v>
      </c>
      <c r="J16" s="23">
        <v>2887.8643239999997</v>
      </c>
      <c r="K16" s="23">
        <v>2951.8775772499998</v>
      </c>
      <c r="L16" s="23">
        <v>2878.9292269999996</v>
      </c>
      <c r="M16" s="23">
        <v>2930.3407685000002</v>
      </c>
      <c r="N16" s="23">
        <v>2778.2248355000002</v>
      </c>
      <c r="O16" s="23">
        <v>2700.7704209999997</v>
      </c>
      <c r="P16" s="23">
        <v>2731.2724045000004</v>
      </c>
      <c r="Q16" s="23">
        <v>2834.3819679999997</v>
      </c>
      <c r="R16" s="23">
        <v>2799.8658734999999</v>
      </c>
      <c r="S16" s="23">
        <v>2759.8471755</v>
      </c>
      <c r="T16" s="23">
        <v>2744.7273574999999</v>
      </c>
      <c r="U16" s="23">
        <v>2712.6078614999997</v>
      </c>
      <c r="V16" s="23">
        <v>2755.3202509999996</v>
      </c>
      <c r="W16" s="23">
        <v>2829.479632</v>
      </c>
      <c r="X16" s="23">
        <v>2773.8180870000001</v>
      </c>
      <c r="Y16" s="23">
        <v>2720.7147449999998</v>
      </c>
      <c r="Z16" s="23">
        <v>2527.966285</v>
      </c>
      <c r="AA16" s="23">
        <v>2529.1274730000005</v>
      </c>
      <c r="AB16" s="23">
        <v>2515.4305019999997</v>
      </c>
      <c r="AC16" s="23">
        <v>2580.975113</v>
      </c>
      <c r="AD16" s="23">
        <v>2572.6950749999996</v>
      </c>
      <c r="AE16" s="23">
        <v>2567.9559679999998</v>
      </c>
    </row>
    <row r="17" spans="1:31" ht="120" customHeight="1" x14ac:dyDescent="0.75">
      <c r="A17" s="21" t="s">
        <v>18</v>
      </c>
      <c r="B17" s="23">
        <v>2700.6213000000002</v>
      </c>
      <c r="C17" s="23">
        <v>2774.6472597500001</v>
      </c>
      <c r="D17" s="23">
        <v>2676.6157220000005</v>
      </c>
      <c r="E17" s="23">
        <v>2722.4805432500002</v>
      </c>
      <c r="F17" s="23">
        <v>2847.6419179999998</v>
      </c>
      <c r="G17" s="23">
        <v>2782.3686955000003</v>
      </c>
      <c r="H17" s="23">
        <v>2732.6987917500001</v>
      </c>
      <c r="I17" s="23">
        <v>2783.4454385000004</v>
      </c>
      <c r="J17" s="23">
        <v>2869.1699545000001</v>
      </c>
      <c r="K17" s="23">
        <v>2918.9503889999996</v>
      </c>
      <c r="L17" s="23">
        <v>2898.0950902499999</v>
      </c>
      <c r="M17" s="23">
        <v>2886.1560185000003</v>
      </c>
      <c r="N17" s="23">
        <v>2820.6158100000002</v>
      </c>
      <c r="O17" s="23">
        <v>2701.4545870000002</v>
      </c>
      <c r="P17" s="23">
        <v>2828.1726294999999</v>
      </c>
      <c r="Q17" s="23">
        <v>2736.2653534999999</v>
      </c>
      <c r="R17" s="23">
        <v>2694.9569474999998</v>
      </c>
      <c r="S17" s="23">
        <v>2714.0285610000001</v>
      </c>
      <c r="T17" s="23">
        <v>2745.6078575000001</v>
      </c>
      <c r="U17" s="23">
        <v>2779.7914535</v>
      </c>
      <c r="V17" s="23">
        <v>2725.889169</v>
      </c>
      <c r="W17" s="23">
        <v>2944.0873369999999</v>
      </c>
      <c r="X17" s="23">
        <v>2779.9084870000002</v>
      </c>
      <c r="Y17" s="23">
        <v>2793.0281739999996</v>
      </c>
      <c r="Z17" s="23">
        <v>2581.2041750000003</v>
      </c>
      <c r="AA17" s="23">
        <v>2536.6549239999999</v>
      </c>
      <c r="AB17" s="23">
        <v>2518.7594520000002</v>
      </c>
      <c r="AC17" s="23">
        <v>2606.0255889999999</v>
      </c>
      <c r="AD17" s="23">
        <v>2568.6058250000006</v>
      </c>
      <c r="AE17" s="23">
        <v>2552.5139669999999</v>
      </c>
    </row>
    <row r="18" spans="1:31" ht="120" customHeight="1" x14ac:dyDescent="0.75">
      <c r="A18" s="21" t="s">
        <v>19</v>
      </c>
      <c r="B18" s="23">
        <v>2721.3737000000001</v>
      </c>
      <c r="C18" s="23">
        <v>2749.3317099999999</v>
      </c>
      <c r="D18" s="23">
        <v>2762.7527219999997</v>
      </c>
      <c r="E18" s="23">
        <v>2745.19439625</v>
      </c>
      <c r="F18" s="23">
        <v>2872.1817180000007</v>
      </c>
      <c r="G18" s="23">
        <v>2769.6080239999997</v>
      </c>
      <c r="H18" s="23">
        <v>2774.8841674999999</v>
      </c>
      <c r="I18" s="23">
        <v>2805.3005130000001</v>
      </c>
      <c r="J18" s="23">
        <v>2887.7145350000005</v>
      </c>
      <c r="K18" s="23">
        <v>3109.6828889999997</v>
      </c>
      <c r="L18" s="23">
        <v>2937.07801475</v>
      </c>
      <c r="M18" s="23">
        <v>2905.1379935</v>
      </c>
      <c r="N18" s="23">
        <v>2938.8451599999999</v>
      </c>
      <c r="O18" s="23">
        <v>2746.0709119999997</v>
      </c>
      <c r="P18" s="23">
        <v>2824.6984294999997</v>
      </c>
      <c r="Q18" s="23">
        <v>2700.0489780000003</v>
      </c>
      <c r="R18" s="23">
        <v>2724.3805269999998</v>
      </c>
      <c r="S18" s="23">
        <v>2727.0075610000004</v>
      </c>
      <c r="T18" s="23">
        <v>2809.1926319999998</v>
      </c>
      <c r="U18" s="23">
        <v>2808.9729934999996</v>
      </c>
      <c r="V18" s="23">
        <v>2838.257869</v>
      </c>
      <c r="W18" s="23">
        <v>2942.2808569999997</v>
      </c>
      <c r="X18" s="23">
        <v>2815.5192869999996</v>
      </c>
      <c r="Y18" s="23">
        <v>2818.5769399999999</v>
      </c>
      <c r="Z18" s="23">
        <v>2658.8750749999999</v>
      </c>
      <c r="AA18" s="23">
        <v>2535.5651410000005</v>
      </c>
      <c r="AB18" s="23">
        <v>2535.4023520000001</v>
      </c>
      <c r="AC18" s="23">
        <v>2778.7744889999999</v>
      </c>
      <c r="AD18" s="23">
        <v>2685.1794250000003</v>
      </c>
      <c r="AE18" s="23">
        <v>2582.6278249999996</v>
      </c>
    </row>
    <row r="19" spans="1:31" ht="120" customHeight="1" x14ac:dyDescent="0.75">
      <c r="A19" s="21" t="s">
        <v>20</v>
      </c>
      <c r="B19" s="23">
        <v>2844.7491499999996</v>
      </c>
      <c r="C19" s="23">
        <v>2799.3948389999996</v>
      </c>
      <c r="D19" s="23">
        <v>2778.0607719999998</v>
      </c>
      <c r="E19" s="23">
        <v>2772.7274442500002</v>
      </c>
      <c r="F19" s="23">
        <v>2880.6335180000001</v>
      </c>
      <c r="G19" s="23">
        <v>2809.7532439999995</v>
      </c>
      <c r="H19" s="23">
        <v>2820.9497604999997</v>
      </c>
      <c r="I19" s="23">
        <v>2840.4362629999996</v>
      </c>
      <c r="J19" s="23">
        <v>2923.389435</v>
      </c>
      <c r="K19" s="23">
        <v>3050.9032390000002</v>
      </c>
      <c r="L19" s="23">
        <v>2908.7026897499995</v>
      </c>
      <c r="M19" s="23">
        <v>2935.0648930000007</v>
      </c>
      <c r="N19" s="23">
        <v>2852.6372100000003</v>
      </c>
      <c r="O19" s="23">
        <v>2769.429087</v>
      </c>
      <c r="P19" s="23">
        <v>2866.3504910000001</v>
      </c>
      <c r="Q19" s="23">
        <v>2766.4958540000002</v>
      </c>
      <c r="R19" s="23">
        <v>2828.5445079999995</v>
      </c>
      <c r="S19" s="23">
        <v>2948.3691284999995</v>
      </c>
      <c r="T19" s="23">
        <v>2846.7630899999999</v>
      </c>
      <c r="U19" s="23">
        <v>3039.8042944999997</v>
      </c>
      <c r="V19" s="23">
        <v>2890.9682609999995</v>
      </c>
      <c r="W19" s="23">
        <v>2906.2797989999999</v>
      </c>
      <c r="X19" s="23">
        <v>2835.475453</v>
      </c>
      <c r="Y19" s="23">
        <v>2821.1387625000002</v>
      </c>
      <c r="Z19" s="23">
        <v>2584.4675044999999</v>
      </c>
      <c r="AA19" s="23">
        <v>2693.928191</v>
      </c>
      <c r="AB19" s="23">
        <v>2618.5188020000001</v>
      </c>
      <c r="AC19" s="23">
        <v>2644.393689</v>
      </c>
      <c r="AD19" s="23">
        <v>2668.7313694999998</v>
      </c>
      <c r="AE19" s="23">
        <v>2705.092975</v>
      </c>
    </row>
    <row r="20" spans="1:31" ht="120" customHeight="1" x14ac:dyDescent="0.75">
      <c r="A20" s="21" t="s">
        <v>21</v>
      </c>
      <c r="B20" s="23">
        <v>3060.6143822499998</v>
      </c>
      <c r="C20" s="23">
        <v>3013.6395077499997</v>
      </c>
      <c r="D20" s="23">
        <v>3025.1715299999996</v>
      </c>
      <c r="E20" s="23">
        <v>3058.6643825000001</v>
      </c>
      <c r="F20" s="23">
        <v>3102.5866447500002</v>
      </c>
      <c r="G20" s="23">
        <v>3037.1954677500003</v>
      </c>
      <c r="H20" s="23">
        <v>3115.8088065000002</v>
      </c>
      <c r="I20" s="23">
        <v>3196.6932475000003</v>
      </c>
      <c r="J20" s="23">
        <v>3146.0430975000004</v>
      </c>
      <c r="K20" s="23">
        <v>3293.1128195000006</v>
      </c>
      <c r="L20" s="23">
        <v>3161.033954</v>
      </c>
      <c r="M20" s="23">
        <v>3160.9446544999996</v>
      </c>
      <c r="N20" s="23">
        <v>3080.6383089999999</v>
      </c>
      <c r="O20" s="23">
        <v>3092.4957315000001</v>
      </c>
      <c r="P20" s="23">
        <v>3162.5727394999999</v>
      </c>
      <c r="Q20" s="23">
        <v>3045.8598145000001</v>
      </c>
      <c r="R20" s="23">
        <v>3235.8882974999997</v>
      </c>
      <c r="S20" s="23">
        <v>3298.1204777500002</v>
      </c>
      <c r="T20" s="23">
        <v>3205.4175582499997</v>
      </c>
      <c r="U20" s="23">
        <v>3172.4117930000002</v>
      </c>
      <c r="V20" s="23">
        <v>3163.9895645000001</v>
      </c>
      <c r="W20" s="23">
        <v>3190.8303492499999</v>
      </c>
      <c r="X20" s="23">
        <v>3104.1881545000001</v>
      </c>
      <c r="Y20" s="23">
        <v>3089.1333095</v>
      </c>
      <c r="Z20" s="23">
        <v>2864.9315875000002</v>
      </c>
      <c r="AA20" s="23">
        <v>2916.3678460000001</v>
      </c>
      <c r="AB20" s="23">
        <v>2947.4551785000003</v>
      </c>
      <c r="AC20" s="23">
        <v>2955.3258504999999</v>
      </c>
      <c r="AD20" s="23">
        <v>2910.4281740000001</v>
      </c>
      <c r="AE20" s="23">
        <v>2934.1196475000002</v>
      </c>
    </row>
    <row r="21" spans="1:31" ht="120" customHeight="1" x14ac:dyDescent="0.75">
      <c r="A21" s="21" t="s">
        <v>22</v>
      </c>
      <c r="B21" s="23">
        <v>3818.8452484999998</v>
      </c>
      <c r="C21" s="23">
        <v>3681.4189345000004</v>
      </c>
      <c r="D21" s="23">
        <v>3658.1743364999998</v>
      </c>
      <c r="E21" s="23">
        <v>3790.1836604999994</v>
      </c>
      <c r="F21" s="23">
        <v>3717.7649874999997</v>
      </c>
      <c r="G21" s="23">
        <v>3684.6128112499991</v>
      </c>
      <c r="H21" s="23">
        <v>3778.9219825</v>
      </c>
      <c r="I21" s="23">
        <v>3750.6446584999999</v>
      </c>
      <c r="J21" s="23">
        <v>3781.4497804999996</v>
      </c>
      <c r="K21" s="23">
        <v>3892.1556244999997</v>
      </c>
      <c r="L21" s="23">
        <v>3861.9572145000002</v>
      </c>
      <c r="M21" s="23">
        <v>3960.9344095000001</v>
      </c>
      <c r="N21" s="23">
        <v>3749.8770064999994</v>
      </c>
      <c r="O21" s="23">
        <v>3850.4270355000003</v>
      </c>
      <c r="P21" s="23">
        <v>3704.1982845000002</v>
      </c>
      <c r="Q21" s="23">
        <v>3699.4628384999996</v>
      </c>
      <c r="R21" s="23">
        <v>3781.7980589999997</v>
      </c>
      <c r="S21" s="23">
        <v>3783.5762370000002</v>
      </c>
      <c r="T21" s="23">
        <v>3830.5413235000001</v>
      </c>
      <c r="U21" s="23">
        <v>3783.4175564999991</v>
      </c>
      <c r="V21" s="23">
        <v>3800.7703394999999</v>
      </c>
      <c r="W21" s="23">
        <v>3858.0148494999999</v>
      </c>
      <c r="X21" s="23">
        <v>3890.1820005</v>
      </c>
      <c r="Y21" s="23">
        <v>3803.6718864999998</v>
      </c>
      <c r="Z21" s="23">
        <v>3578.6248884999995</v>
      </c>
      <c r="AA21" s="23">
        <v>3596.5394265000004</v>
      </c>
      <c r="AB21" s="23">
        <v>3519.8624504999998</v>
      </c>
      <c r="AC21" s="23">
        <v>3596.7036034999996</v>
      </c>
      <c r="AD21" s="23">
        <v>3638.2705214999996</v>
      </c>
      <c r="AE21" s="23">
        <v>3555.2186134999997</v>
      </c>
    </row>
    <row r="22" spans="1:31" ht="120" customHeight="1" x14ac:dyDescent="0.75">
      <c r="A22" s="21" t="s">
        <v>23</v>
      </c>
      <c r="B22" s="23">
        <v>3815.6552710000001</v>
      </c>
      <c r="C22" s="23">
        <v>3654.1420920000005</v>
      </c>
      <c r="D22" s="23">
        <v>3656.9605560000005</v>
      </c>
      <c r="E22" s="23">
        <v>3752.4742095000001</v>
      </c>
      <c r="F22" s="23">
        <v>3677.5694450000001</v>
      </c>
      <c r="G22" s="23">
        <v>3687.2257930000001</v>
      </c>
      <c r="H22" s="23">
        <v>3635.9419224999997</v>
      </c>
      <c r="I22" s="23">
        <v>3684.4762325000002</v>
      </c>
      <c r="J22" s="23">
        <v>3819.6937545000001</v>
      </c>
      <c r="K22" s="23">
        <v>3840.8452725000002</v>
      </c>
      <c r="L22" s="23">
        <v>3762.6052135000004</v>
      </c>
      <c r="M22" s="23">
        <v>3799.9939625000002</v>
      </c>
      <c r="N22" s="23">
        <v>3707.7459074999997</v>
      </c>
      <c r="O22" s="23">
        <v>3719.0644995000002</v>
      </c>
      <c r="P22" s="23">
        <v>3657.2870164999999</v>
      </c>
      <c r="Q22" s="23">
        <v>3637.6363885000001</v>
      </c>
      <c r="R22" s="23">
        <v>3846.2340485</v>
      </c>
      <c r="S22" s="23">
        <v>3718.1912619999998</v>
      </c>
      <c r="T22" s="23">
        <v>3915.1064925000005</v>
      </c>
      <c r="U22" s="23">
        <v>3831.9056024999995</v>
      </c>
      <c r="V22" s="23">
        <v>3781.3927549999999</v>
      </c>
      <c r="W22" s="23">
        <v>3874.3227695000005</v>
      </c>
      <c r="X22" s="23">
        <v>3873.9876214999995</v>
      </c>
      <c r="Y22" s="23">
        <v>3813.8907105000003</v>
      </c>
      <c r="Z22" s="23">
        <v>3590.6490699999999</v>
      </c>
      <c r="AA22" s="23">
        <v>3623.4626789999998</v>
      </c>
      <c r="AB22" s="23">
        <v>3512.4181165000005</v>
      </c>
      <c r="AC22" s="23">
        <v>3563.9476344999998</v>
      </c>
      <c r="AD22" s="23">
        <v>3599.5864714999998</v>
      </c>
      <c r="AE22" s="23">
        <v>3512.2348025000001</v>
      </c>
    </row>
    <row r="23" spans="1:31" ht="120" customHeight="1" x14ac:dyDescent="0.75">
      <c r="A23" s="21" t="s">
        <v>24</v>
      </c>
      <c r="B23" s="23">
        <v>3118.8076714999997</v>
      </c>
      <c r="C23" s="23">
        <v>3077.3237052499999</v>
      </c>
      <c r="D23" s="23">
        <v>3003.2566802499996</v>
      </c>
      <c r="E23" s="23">
        <v>3105.4064722499998</v>
      </c>
      <c r="F23" s="23">
        <v>3075.3556752499999</v>
      </c>
      <c r="G23" s="23">
        <v>3155.7550582499998</v>
      </c>
      <c r="H23" s="23">
        <v>3098.2992707499998</v>
      </c>
      <c r="I23" s="23">
        <v>3019.5706087499998</v>
      </c>
      <c r="J23" s="23">
        <v>3120.93387325</v>
      </c>
      <c r="K23" s="23">
        <v>3137.8135952499997</v>
      </c>
      <c r="L23" s="23">
        <v>3346.2832800000001</v>
      </c>
      <c r="M23" s="23">
        <v>3233.7391809999999</v>
      </c>
      <c r="N23" s="23">
        <v>3128.55528</v>
      </c>
      <c r="O23" s="23">
        <v>3141.3768919999998</v>
      </c>
      <c r="P23" s="23">
        <v>3120.1160209999998</v>
      </c>
      <c r="Q23" s="23">
        <v>3065.3165154999997</v>
      </c>
      <c r="R23" s="23">
        <v>3189.9002894999999</v>
      </c>
      <c r="S23" s="23">
        <v>3136.8843459999998</v>
      </c>
      <c r="T23" s="23">
        <v>3138.5800730000001</v>
      </c>
      <c r="U23" s="23">
        <v>3094.6204179999995</v>
      </c>
      <c r="V23" s="23">
        <v>3158.1318974999999</v>
      </c>
      <c r="W23" s="23">
        <v>3245.4426884999998</v>
      </c>
      <c r="X23" s="23">
        <v>3241.3097454999997</v>
      </c>
      <c r="Y23" s="23">
        <v>3168.7806044999998</v>
      </c>
      <c r="Z23" s="23">
        <v>2895.6731015</v>
      </c>
      <c r="AA23" s="23">
        <v>2948.4397485</v>
      </c>
      <c r="AB23" s="23">
        <v>2833.1420504999996</v>
      </c>
      <c r="AC23" s="23">
        <v>2960.4057735000001</v>
      </c>
      <c r="AD23" s="23">
        <v>2977.7799050000003</v>
      </c>
      <c r="AE23" s="23">
        <v>2814.1910950000001</v>
      </c>
    </row>
    <row r="24" spans="1:31" ht="120" customHeight="1" x14ac:dyDescent="0.75">
      <c r="A24" s="21" t="s">
        <v>25</v>
      </c>
      <c r="B24" s="23">
        <v>2873.0306124999997</v>
      </c>
      <c r="C24" s="23">
        <v>2948.8101199999996</v>
      </c>
      <c r="D24" s="23">
        <v>2842.9884879999995</v>
      </c>
      <c r="E24" s="23">
        <v>2934.7780479999997</v>
      </c>
      <c r="F24" s="23">
        <v>2932.7783989999998</v>
      </c>
      <c r="G24" s="23">
        <v>2988.6766159999997</v>
      </c>
      <c r="H24" s="23">
        <v>2993.1689839999999</v>
      </c>
      <c r="I24" s="23">
        <v>2888.4775570000002</v>
      </c>
      <c r="J24" s="23">
        <v>2949.077996</v>
      </c>
      <c r="K24" s="23">
        <v>2994.8863709999996</v>
      </c>
      <c r="L24" s="23">
        <v>3152.2136119999996</v>
      </c>
      <c r="M24" s="23">
        <v>3027.40662875</v>
      </c>
      <c r="N24" s="23">
        <v>3019.660926</v>
      </c>
      <c r="O24" s="23">
        <v>3022.4546157499999</v>
      </c>
      <c r="P24" s="23">
        <v>2992.0737327500001</v>
      </c>
      <c r="Q24" s="23">
        <v>2935.5023849999998</v>
      </c>
      <c r="R24" s="23">
        <v>2999.1931519999998</v>
      </c>
      <c r="S24" s="23">
        <v>2988.7053070000002</v>
      </c>
      <c r="T24" s="23">
        <v>3060.6138519999995</v>
      </c>
      <c r="U24" s="23">
        <v>3016.0845339999996</v>
      </c>
      <c r="V24" s="23">
        <v>2979.0500320000001</v>
      </c>
      <c r="W24" s="23">
        <v>3059.002477</v>
      </c>
      <c r="X24" s="23">
        <v>3063.7376210000002</v>
      </c>
      <c r="Y24" s="23">
        <v>3013.9153679999999</v>
      </c>
      <c r="Z24" s="23">
        <v>2737.6488129999998</v>
      </c>
      <c r="AA24" s="23">
        <v>2800.743954</v>
      </c>
      <c r="AB24" s="23">
        <v>2718.5766819999999</v>
      </c>
      <c r="AC24" s="23">
        <v>2728.3666249999997</v>
      </c>
      <c r="AD24" s="23">
        <v>2830.3866669999998</v>
      </c>
      <c r="AE24" s="23">
        <v>2657.9924109999997</v>
      </c>
    </row>
    <row r="25" spans="1:31" ht="120" customHeight="1" x14ac:dyDescent="0.75">
      <c r="A25" s="21" t="s">
        <v>26</v>
      </c>
      <c r="B25" s="23">
        <v>2772.6623749999999</v>
      </c>
      <c r="C25" s="23">
        <v>2762.69337</v>
      </c>
      <c r="D25" s="23">
        <v>2769.6440629999997</v>
      </c>
      <c r="E25" s="23">
        <v>2807.8390609999997</v>
      </c>
      <c r="F25" s="23">
        <v>2804.278217</v>
      </c>
      <c r="G25" s="23">
        <v>2827.1037449999994</v>
      </c>
      <c r="H25" s="23">
        <v>2835.2541219999994</v>
      </c>
      <c r="I25" s="23">
        <v>2882.603807</v>
      </c>
      <c r="J25" s="23">
        <v>2878.8697459999994</v>
      </c>
      <c r="K25" s="23">
        <v>2922.648107</v>
      </c>
      <c r="L25" s="23">
        <v>3026.4089675</v>
      </c>
      <c r="M25" s="23">
        <v>2916.7714815000004</v>
      </c>
      <c r="N25" s="23">
        <v>2927.7639825000001</v>
      </c>
      <c r="O25" s="23">
        <v>2920.4843379999998</v>
      </c>
      <c r="P25" s="23">
        <v>3035.8729119999998</v>
      </c>
      <c r="Q25" s="23">
        <v>2959.9445940000001</v>
      </c>
      <c r="R25" s="23">
        <v>2989.8210260000001</v>
      </c>
      <c r="S25" s="23">
        <v>3003.8717569999999</v>
      </c>
      <c r="T25" s="23">
        <v>3075.3042810000002</v>
      </c>
      <c r="U25" s="23">
        <v>2943.3371659999993</v>
      </c>
      <c r="V25" s="23">
        <v>2954.0224979999998</v>
      </c>
      <c r="W25" s="23">
        <v>2936.7162440000002</v>
      </c>
      <c r="X25" s="23">
        <v>3005.5747699999997</v>
      </c>
      <c r="Y25" s="23">
        <v>2963.6354679999999</v>
      </c>
      <c r="Z25" s="23">
        <v>2699.6477629999999</v>
      </c>
      <c r="AA25" s="23">
        <v>2753.0313039999996</v>
      </c>
      <c r="AB25" s="23">
        <v>2629.9573019999998</v>
      </c>
      <c r="AC25" s="23">
        <v>2706.4844750000002</v>
      </c>
      <c r="AD25" s="23">
        <v>2814.3122460000004</v>
      </c>
      <c r="AE25" s="23">
        <v>2668.2177940000001</v>
      </c>
    </row>
    <row r="26" spans="1:31" ht="120" customHeight="1" x14ac:dyDescent="0.75">
      <c r="A26" s="21" t="s">
        <v>27</v>
      </c>
      <c r="B26" s="23">
        <v>2736.0941250000001</v>
      </c>
      <c r="C26" s="23">
        <v>2864.5630949999995</v>
      </c>
      <c r="D26" s="23">
        <v>2832.9964009999999</v>
      </c>
      <c r="E26" s="23">
        <v>2775.8828637499996</v>
      </c>
      <c r="F26" s="23">
        <v>2736.5381860000002</v>
      </c>
      <c r="G26" s="23">
        <v>2778.8427139999999</v>
      </c>
      <c r="H26" s="23">
        <v>2823.8627220000003</v>
      </c>
      <c r="I26" s="23">
        <v>2839.4184570000002</v>
      </c>
      <c r="J26" s="23">
        <v>2879.9020460000002</v>
      </c>
      <c r="K26" s="23">
        <v>2891.8544569999999</v>
      </c>
      <c r="L26" s="23">
        <v>2931.7749304999998</v>
      </c>
      <c r="M26" s="23">
        <v>2817.4646850000004</v>
      </c>
      <c r="N26" s="23">
        <v>2889.1773360000002</v>
      </c>
      <c r="O26" s="23">
        <v>2944.9734269999999</v>
      </c>
      <c r="P26" s="23">
        <v>2888.5677619999997</v>
      </c>
      <c r="Q26" s="23">
        <v>2825.2145439999999</v>
      </c>
      <c r="R26" s="23">
        <v>2984.6699760000001</v>
      </c>
      <c r="S26" s="23">
        <v>2956.9501069999997</v>
      </c>
      <c r="T26" s="23">
        <v>2978.5615389999998</v>
      </c>
      <c r="U26" s="23">
        <v>2942.4659469999997</v>
      </c>
      <c r="V26" s="23">
        <v>2946.0891980000001</v>
      </c>
      <c r="W26" s="23">
        <v>2928.6821730000001</v>
      </c>
      <c r="X26" s="23">
        <v>2918.4896889999995</v>
      </c>
      <c r="Y26" s="23">
        <v>2882.1789180000001</v>
      </c>
      <c r="Z26" s="23">
        <v>2636.6365130000004</v>
      </c>
      <c r="AA26" s="23">
        <v>2682.53271</v>
      </c>
      <c r="AB26" s="23">
        <v>2581.203802</v>
      </c>
      <c r="AC26" s="23">
        <v>2627.6059249999998</v>
      </c>
      <c r="AD26" s="23">
        <v>2655.9152140000006</v>
      </c>
      <c r="AE26" s="23">
        <v>2656.8630940000003</v>
      </c>
    </row>
    <row r="27" spans="1:31" ht="120" customHeight="1" x14ac:dyDescent="0.75">
      <c r="A27" s="21" t="s">
        <v>28</v>
      </c>
      <c r="B27" s="24">
        <f>SUM(B3:B26)</f>
        <v>70914.913562500005</v>
      </c>
      <c r="C27" s="24">
        <f t="shared" ref="C27:AE27" si="1">SUM(C3:C26)</f>
        <v>70487.948101000002</v>
      </c>
      <c r="D27" s="24">
        <f t="shared" si="1"/>
        <v>69474.563379249987</v>
      </c>
      <c r="E27" s="24">
        <f t="shared" si="1"/>
        <v>70439.74909474999</v>
      </c>
      <c r="F27" s="24">
        <f t="shared" si="1"/>
        <v>71769.093802500007</v>
      </c>
      <c r="G27" s="24">
        <f t="shared" si="1"/>
        <v>71729.910871749991</v>
      </c>
      <c r="H27" s="24">
        <f t="shared" si="1"/>
        <v>70516.543129500002</v>
      </c>
      <c r="I27" s="24">
        <f t="shared" si="1"/>
        <v>72492.012026500015</v>
      </c>
      <c r="J27" s="24">
        <f t="shared" si="1"/>
        <v>73788.023730000001</v>
      </c>
      <c r="K27" s="24">
        <f t="shared" si="1"/>
        <v>74477.691627499997</v>
      </c>
      <c r="L27" s="24">
        <f t="shared" si="1"/>
        <v>74697.427686499999</v>
      </c>
      <c r="M27" s="24">
        <f t="shared" si="1"/>
        <v>74451.423061000009</v>
      </c>
      <c r="N27" s="24">
        <f t="shared" si="1"/>
        <v>72477.627819249989</v>
      </c>
      <c r="O27" s="24">
        <f t="shared" si="1"/>
        <v>72736.560730749989</v>
      </c>
      <c r="P27" s="24">
        <f t="shared" si="1"/>
        <v>72880.262102750014</v>
      </c>
      <c r="Q27" s="24">
        <f t="shared" si="1"/>
        <v>72010.044886500007</v>
      </c>
      <c r="R27" s="24">
        <f t="shared" si="1"/>
        <v>73233.764703750014</v>
      </c>
      <c r="S27" s="24">
        <f t="shared" si="1"/>
        <v>73604.747984249989</v>
      </c>
      <c r="T27" s="24">
        <f t="shared" si="1"/>
        <v>73504.189679750009</v>
      </c>
      <c r="U27" s="24">
        <f t="shared" si="1"/>
        <v>73377.332600499984</v>
      </c>
      <c r="V27" s="24">
        <f t="shared" si="1"/>
        <v>73480.391998000006</v>
      </c>
      <c r="W27" s="24">
        <f t="shared" si="1"/>
        <v>74293.424294749988</v>
      </c>
      <c r="X27" s="24">
        <f t="shared" si="1"/>
        <v>74479.399938499992</v>
      </c>
      <c r="Y27" s="24">
        <f t="shared" si="1"/>
        <v>73696.589972250003</v>
      </c>
      <c r="Z27" s="24">
        <f t="shared" si="1"/>
        <v>68266.420276749996</v>
      </c>
      <c r="AA27" s="24">
        <f t="shared" si="1"/>
        <v>68021.293189250006</v>
      </c>
      <c r="AB27" s="24">
        <f t="shared" si="1"/>
        <v>66992.683649500003</v>
      </c>
      <c r="AC27" s="24">
        <f t="shared" si="1"/>
        <v>67747.129361999992</v>
      </c>
      <c r="AD27" s="24">
        <f t="shared" si="1"/>
        <v>68521.019018749997</v>
      </c>
      <c r="AE27" s="24">
        <f t="shared" si="1"/>
        <v>68990.986403750023</v>
      </c>
    </row>
    <row r="28" spans="1:31" ht="120" customHeight="1" x14ac:dyDescent="0.75">
      <c r="A28" s="21" t="s">
        <v>29</v>
      </c>
      <c r="B28" s="24">
        <f>B27/1000</f>
        <v>70.914913562500004</v>
      </c>
      <c r="C28" s="24">
        <f t="shared" ref="C28:AE28" si="2">C27/1000</f>
        <v>70.487948101000001</v>
      </c>
      <c r="D28" s="24">
        <f t="shared" si="2"/>
        <v>69.474563379249986</v>
      </c>
      <c r="E28" s="24">
        <f t="shared" si="2"/>
        <v>70.439749094749985</v>
      </c>
      <c r="F28" s="24">
        <f t="shared" si="2"/>
        <v>71.769093802500009</v>
      </c>
      <c r="G28" s="24">
        <f t="shared" si="2"/>
        <v>71.729910871749993</v>
      </c>
      <c r="H28" s="24">
        <f t="shared" si="2"/>
        <v>70.516543129500008</v>
      </c>
      <c r="I28" s="24">
        <f t="shared" si="2"/>
        <v>72.492012026500021</v>
      </c>
      <c r="J28" s="24">
        <f t="shared" si="2"/>
        <v>73.788023730000006</v>
      </c>
      <c r="K28" s="24">
        <f t="shared" si="2"/>
        <v>74.477691627499993</v>
      </c>
      <c r="L28" s="24">
        <f t="shared" si="2"/>
        <v>74.697427686499992</v>
      </c>
      <c r="M28" s="24">
        <f t="shared" si="2"/>
        <v>74.451423061000014</v>
      </c>
      <c r="N28" s="24">
        <f t="shared" si="2"/>
        <v>72.477627819249989</v>
      </c>
      <c r="O28" s="24">
        <f t="shared" si="2"/>
        <v>72.736560730749986</v>
      </c>
      <c r="P28" s="24">
        <f t="shared" si="2"/>
        <v>72.880262102750009</v>
      </c>
      <c r="Q28" s="24">
        <f t="shared" si="2"/>
        <v>72.010044886500012</v>
      </c>
      <c r="R28" s="24">
        <f t="shared" si="2"/>
        <v>73.233764703750012</v>
      </c>
      <c r="S28" s="24">
        <f t="shared" si="2"/>
        <v>73.604747984249983</v>
      </c>
      <c r="T28" s="24">
        <f t="shared" si="2"/>
        <v>73.504189679750013</v>
      </c>
      <c r="U28" s="24">
        <f t="shared" si="2"/>
        <v>73.377332600499983</v>
      </c>
      <c r="V28" s="24">
        <f t="shared" si="2"/>
        <v>73.480391998000002</v>
      </c>
      <c r="W28" s="24">
        <f t="shared" si="2"/>
        <v>74.293424294749983</v>
      </c>
      <c r="X28" s="24">
        <f t="shared" si="2"/>
        <v>74.479399938499995</v>
      </c>
      <c r="Y28" s="24">
        <f t="shared" si="2"/>
        <v>73.69658997225001</v>
      </c>
      <c r="Z28" s="24">
        <f t="shared" si="2"/>
        <v>68.266420276749997</v>
      </c>
      <c r="AA28" s="24">
        <f t="shared" si="2"/>
        <v>68.021293189250002</v>
      </c>
      <c r="AB28" s="24">
        <f t="shared" si="2"/>
        <v>66.992683649500009</v>
      </c>
      <c r="AC28" s="24">
        <f t="shared" si="2"/>
        <v>67.747129361999995</v>
      </c>
      <c r="AD28" s="24">
        <f t="shared" si="2"/>
        <v>68.521019018749996</v>
      </c>
      <c r="AE28" s="24">
        <f t="shared" si="2"/>
        <v>68.990986403750028</v>
      </c>
    </row>
    <row r="29" spans="1:31" s="28" customFormat="1" ht="120" customHeight="1" x14ac:dyDescent="0.75">
      <c r="A29" s="25" t="s">
        <v>30</v>
      </c>
      <c r="B29" s="26">
        <f>(SUM(B28:AE28))</f>
        <v>2153.5531686837498</v>
      </c>
      <c r="C29" s="25"/>
      <c r="D29" s="25" t="s">
        <v>0</v>
      </c>
      <c r="E29" s="26">
        <f>MAX(B3:AE26)</f>
        <v>3960.9344095000001</v>
      </c>
      <c r="F29" s="25"/>
      <c r="G29" s="25" t="s">
        <v>1</v>
      </c>
      <c r="H29" s="26">
        <f>MIN(B3:AE26)</f>
        <v>2513.1203759999999</v>
      </c>
      <c r="I29" s="25"/>
      <c r="J29" s="25" t="s">
        <v>2</v>
      </c>
      <c r="K29" s="26">
        <f>B29/30/24*1000</f>
        <v>2991.0460676163193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E31"/>
  <sheetViews>
    <sheetView view="pageBreakPreview" zoomScale="35" zoomScaleNormal="90" zoomScaleSheetLayoutView="35" workbookViewId="0">
      <pane ySplit="2" topLeftCell="A24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7109375" style="20" customWidth="1"/>
    <col min="32" max="16384" width="9.140625" style="20"/>
  </cols>
  <sheetData>
    <row r="1" spans="1:31" ht="150" customHeight="1" x14ac:dyDescent="0.7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1" ht="120" customHeight="1" x14ac:dyDescent="0.75">
      <c r="A2" s="21" t="s">
        <v>3</v>
      </c>
      <c r="B2" s="22">
        <f>'CON ENT HOUR'!B2</f>
        <v>45231</v>
      </c>
      <c r="C2" s="22">
        <f>'CON ENT HOUR'!C2</f>
        <v>45232</v>
      </c>
      <c r="D2" s="22">
        <f>'CON ENT HOUR'!D2</f>
        <v>45233</v>
      </c>
      <c r="E2" s="22">
        <f>'CON ENT HOUR'!E2</f>
        <v>45234</v>
      </c>
      <c r="F2" s="22">
        <f>'CON ENT HOUR'!F2</f>
        <v>45235</v>
      </c>
      <c r="G2" s="22">
        <f>'CON ENT HOUR'!G2</f>
        <v>45236</v>
      </c>
      <c r="H2" s="22">
        <f>'CON ENT HOUR'!H2</f>
        <v>45237</v>
      </c>
      <c r="I2" s="22">
        <f>'CON ENT HOUR'!I2</f>
        <v>45238</v>
      </c>
      <c r="J2" s="22">
        <f>'CON ENT HOUR'!J2</f>
        <v>45239</v>
      </c>
      <c r="K2" s="22">
        <f>'CON ENT HOUR'!K2</f>
        <v>45240</v>
      </c>
      <c r="L2" s="22">
        <f>'CON ENT HOUR'!L2</f>
        <v>45241</v>
      </c>
      <c r="M2" s="22">
        <f>'CON ENT HOUR'!M2</f>
        <v>45242</v>
      </c>
      <c r="N2" s="22">
        <f>'CON ENT HOUR'!N2</f>
        <v>45243</v>
      </c>
      <c r="O2" s="22">
        <f>'CON ENT HOUR'!O2</f>
        <v>45244</v>
      </c>
      <c r="P2" s="22">
        <f>'CON ENT HOUR'!P2</f>
        <v>45245</v>
      </c>
      <c r="Q2" s="22">
        <f>'CON ENT HOUR'!Q2</f>
        <v>45246</v>
      </c>
      <c r="R2" s="22">
        <f>'CON ENT HOUR'!R2</f>
        <v>45247</v>
      </c>
      <c r="S2" s="22">
        <f>'CON ENT HOUR'!S2</f>
        <v>45248</v>
      </c>
      <c r="T2" s="22">
        <f>'CON ENT HOUR'!T2</f>
        <v>45249</v>
      </c>
      <c r="U2" s="22">
        <f>'CON ENT HOUR'!U2</f>
        <v>45250</v>
      </c>
      <c r="V2" s="22">
        <f>'CON ENT HOUR'!V2</f>
        <v>45251</v>
      </c>
      <c r="W2" s="22">
        <f>'CON ENT HOUR'!W2</f>
        <v>45252</v>
      </c>
      <c r="X2" s="22">
        <f>'CON ENT HOUR'!X2</f>
        <v>45253</v>
      </c>
      <c r="Y2" s="22">
        <f>'CON ENT HOUR'!Y2</f>
        <v>45254</v>
      </c>
      <c r="Z2" s="22">
        <f>'CON ENT HOUR'!Z2</f>
        <v>45255</v>
      </c>
      <c r="AA2" s="22">
        <f>'CON ENT HOUR'!AA2</f>
        <v>45256</v>
      </c>
      <c r="AB2" s="22">
        <f>'CON ENT HOUR'!AB2</f>
        <v>45257</v>
      </c>
      <c r="AC2" s="22">
        <f>'CON ENT HOUR'!AC2</f>
        <v>45258</v>
      </c>
      <c r="AD2" s="22">
        <f>'CON ENT HOUR'!AD2</f>
        <v>45259</v>
      </c>
      <c r="AE2" s="22">
        <f>'CON ENT HOUR'!AE2</f>
        <v>45260</v>
      </c>
    </row>
    <row r="3" spans="1:31" ht="120" customHeight="1" x14ac:dyDescent="0.75">
      <c r="A3" s="21" t="s">
        <v>4</v>
      </c>
      <c r="B3" s="23">
        <v>1993.2216370000001</v>
      </c>
      <c r="C3" s="23">
        <v>2196.4092620000001</v>
      </c>
      <c r="D3" s="23">
        <v>2140.0172689999999</v>
      </c>
      <c r="E3" s="23">
        <v>2134.1757189999998</v>
      </c>
      <c r="F3" s="23">
        <v>2173.0630790000005</v>
      </c>
      <c r="G3" s="23">
        <v>1881.1937724999998</v>
      </c>
      <c r="H3" s="23">
        <v>2162.9945825</v>
      </c>
      <c r="I3" s="23">
        <v>2100.6889490000003</v>
      </c>
      <c r="J3" s="23">
        <v>2270.1252890000001</v>
      </c>
      <c r="K3" s="23">
        <v>2115.4884032499999</v>
      </c>
      <c r="L3" s="23">
        <v>2055.2586799999999</v>
      </c>
      <c r="M3" s="23">
        <v>2153.9035349999999</v>
      </c>
      <c r="N3" s="23">
        <v>1260.5196015000006</v>
      </c>
      <c r="O3" s="23">
        <v>1275.5256699999998</v>
      </c>
      <c r="P3" s="23">
        <v>2203.8717499999993</v>
      </c>
      <c r="Q3" s="23">
        <v>2139.937891</v>
      </c>
      <c r="R3" s="23">
        <v>2154.6024400000001</v>
      </c>
      <c r="S3" s="23">
        <v>2208.8779215000004</v>
      </c>
      <c r="T3" s="23">
        <v>2387.0304769999998</v>
      </c>
      <c r="U3" s="23">
        <v>1861.4153882500007</v>
      </c>
      <c r="V3" s="23">
        <v>2250.9957320000003</v>
      </c>
      <c r="W3" s="23">
        <v>2220.1284930000002</v>
      </c>
      <c r="X3" s="23">
        <v>2189.4553110000002</v>
      </c>
      <c r="Y3" s="23">
        <v>2679.2693845000003</v>
      </c>
      <c r="Z3" s="23">
        <v>2536.0972545</v>
      </c>
      <c r="AA3" s="23">
        <v>2067.9249790000003</v>
      </c>
      <c r="AB3" s="23">
        <v>2147.3461900000007</v>
      </c>
      <c r="AC3" s="23">
        <v>2160.4170910000007</v>
      </c>
      <c r="AD3" s="23">
        <v>2124.9179465000007</v>
      </c>
      <c r="AE3" s="23">
        <v>2193.5392290000004</v>
      </c>
    </row>
    <row r="4" spans="1:31" ht="120" customHeight="1" x14ac:dyDescent="0.75">
      <c r="A4" s="21" t="s">
        <v>5</v>
      </c>
      <c r="B4" s="23">
        <v>2129.2213800000009</v>
      </c>
      <c r="C4" s="23">
        <v>2191.9184242500005</v>
      </c>
      <c r="D4" s="23">
        <v>2088.9028719999997</v>
      </c>
      <c r="E4" s="23">
        <v>2110.6115964999999</v>
      </c>
      <c r="F4" s="23">
        <v>2080.2487639999999</v>
      </c>
      <c r="G4" s="23">
        <v>1712.9139097499997</v>
      </c>
      <c r="H4" s="23">
        <v>1794.8266755000006</v>
      </c>
      <c r="I4" s="23">
        <v>2195.4751855000004</v>
      </c>
      <c r="J4" s="23">
        <v>2183.7034599999997</v>
      </c>
      <c r="K4" s="23">
        <v>2115.8369859999998</v>
      </c>
      <c r="L4" s="23">
        <v>2067.9794409999995</v>
      </c>
      <c r="M4" s="23">
        <v>2005.81734925</v>
      </c>
      <c r="N4" s="23">
        <v>1027.8492405000002</v>
      </c>
      <c r="O4" s="23">
        <v>1278.3538067499999</v>
      </c>
      <c r="P4" s="23">
        <v>2112.337509</v>
      </c>
      <c r="Q4" s="23">
        <v>2098.9038999999993</v>
      </c>
      <c r="R4" s="23">
        <v>2156.9827834999996</v>
      </c>
      <c r="S4" s="23">
        <v>2197.1219004999998</v>
      </c>
      <c r="T4" s="23">
        <v>2265.7486724999999</v>
      </c>
      <c r="U4" s="23">
        <v>1896.1217725000001</v>
      </c>
      <c r="V4" s="23">
        <v>2280.2656244999998</v>
      </c>
      <c r="W4" s="23">
        <v>2085.7904429999999</v>
      </c>
      <c r="X4" s="23">
        <v>2233.4148210000003</v>
      </c>
      <c r="Y4" s="23">
        <v>2736.6707560000004</v>
      </c>
      <c r="Z4" s="23">
        <v>2373.6470320000008</v>
      </c>
      <c r="AA4" s="23">
        <v>2112.4197400000003</v>
      </c>
      <c r="AB4" s="23">
        <v>1986.2724010000002</v>
      </c>
      <c r="AC4" s="23">
        <v>1986.2418510000005</v>
      </c>
      <c r="AD4" s="23">
        <v>2044.8763010000005</v>
      </c>
      <c r="AE4" s="23">
        <v>2093.5814389999996</v>
      </c>
    </row>
    <row r="5" spans="1:31" ht="120" customHeight="1" x14ac:dyDescent="0.75">
      <c r="A5" s="21" t="s">
        <v>6</v>
      </c>
      <c r="B5" s="23">
        <v>2164.5409800000002</v>
      </c>
      <c r="C5" s="23">
        <v>2027.4876450000002</v>
      </c>
      <c r="D5" s="23">
        <v>2062.0741964999997</v>
      </c>
      <c r="E5" s="23">
        <v>2114.1495220000002</v>
      </c>
      <c r="F5" s="23">
        <v>1992.7164129999996</v>
      </c>
      <c r="G5" s="23">
        <v>1710.967562</v>
      </c>
      <c r="H5" s="23">
        <v>1776.4594405000007</v>
      </c>
      <c r="I5" s="23">
        <v>2207.1342290000002</v>
      </c>
      <c r="J5" s="23">
        <v>2124.7279090000002</v>
      </c>
      <c r="K5" s="23">
        <v>2057.6084205000002</v>
      </c>
      <c r="L5" s="23">
        <v>2100.3956499999999</v>
      </c>
      <c r="M5" s="23">
        <v>1889.0082135</v>
      </c>
      <c r="N5" s="23">
        <v>968.08366675000025</v>
      </c>
      <c r="O5" s="23">
        <v>1290.8872589999999</v>
      </c>
      <c r="P5" s="23">
        <v>2131.5160690000002</v>
      </c>
      <c r="Q5" s="23">
        <v>2123.6950354999999</v>
      </c>
      <c r="R5" s="23">
        <v>2155.5155770000001</v>
      </c>
      <c r="S5" s="23">
        <v>2255.4948349999995</v>
      </c>
      <c r="T5" s="23">
        <v>2232.7928725000002</v>
      </c>
      <c r="U5" s="23">
        <v>1910.4294155</v>
      </c>
      <c r="V5" s="23">
        <v>2144.245073</v>
      </c>
      <c r="W5" s="23">
        <v>2003.7339940000002</v>
      </c>
      <c r="X5" s="23">
        <v>2180.5345530000004</v>
      </c>
      <c r="Y5" s="23">
        <v>2711.6072170000007</v>
      </c>
      <c r="Z5" s="23">
        <v>2143.4782430000005</v>
      </c>
      <c r="AA5" s="23">
        <v>1975.3981990000004</v>
      </c>
      <c r="AB5" s="23">
        <v>1960.5107100000005</v>
      </c>
      <c r="AC5" s="23">
        <v>1978.9908610000005</v>
      </c>
      <c r="AD5" s="23">
        <v>1994.2495110000007</v>
      </c>
      <c r="AE5" s="23">
        <v>2042.9546490000007</v>
      </c>
    </row>
    <row r="6" spans="1:31" ht="120" customHeight="1" x14ac:dyDescent="0.75">
      <c r="A6" s="21" t="s">
        <v>7</v>
      </c>
      <c r="B6" s="23">
        <v>2131.5823609999998</v>
      </c>
      <c r="C6" s="23">
        <v>1876.0751450000002</v>
      </c>
      <c r="D6" s="23">
        <v>2090.8653709999999</v>
      </c>
      <c r="E6" s="23">
        <v>2106.9371124999998</v>
      </c>
      <c r="F6" s="23">
        <v>2012.1250440000001</v>
      </c>
      <c r="G6" s="23">
        <v>1762.6089410000002</v>
      </c>
      <c r="H6" s="23">
        <v>1788.9374230000001</v>
      </c>
      <c r="I6" s="23">
        <v>2217.8373284999998</v>
      </c>
      <c r="J6" s="23">
        <v>2142.7775345</v>
      </c>
      <c r="K6" s="23">
        <v>2061.7648330000002</v>
      </c>
      <c r="L6" s="23">
        <v>2178.0678500000004</v>
      </c>
      <c r="M6" s="23">
        <v>1947.5426225000003</v>
      </c>
      <c r="N6" s="23">
        <v>965.96222700000044</v>
      </c>
      <c r="O6" s="23">
        <v>1311.382259</v>
      </c>
      <c r="P6" s="23">
        <v>2137.9348190000001</v>
      </c>
      <c r="Q6" s="23">
        <v>2145.3015599999999</v>
      </c>
      <c r="R6" s="23">
        <v>2179.4241280000001</v>
      </c>
      <c r="S6" s="23">
        <v>2265.248435</v>
      </c>
      <c r="T6" s="23">
        <v>2263.7203970000005</v>
      </c>
      <c r="U6" s="23">
        <v>1831.3883355000003</v>
      </c>
      <c r="V6" s="23">
        <v>2208.4164840000003</v>
      </c>
      <c r="W6" s="23">
        <v>2101.8163515000001</v>
      </c>
      <c r="X6" s="23">
        <v>2110.2153119999998</v>
      </c>
      <c r="Y6" s="23">
        <v>2743.0819259999994</v>
      </c>
      <c r="Z6" s="23">
        <v>2426.890942</v>
      </c>
      <c r="AA6" s="23">
        <v>1986.5423490000005</v>
      </c>
      <c r="AB6" s="23">
        <v>1963.1762390000004</v>
      </c>
      <c r="AC6" s="23">
        <v>1977.7278609999998</v>
      </c>
      <c r="AD6" s="23">
        <v>2011.6715110000005</v>
      </c>
      <c r="AE6" s="23">
        <v>2042.6788990000005</v>
      </c>
    </row>
    <row r="7" spans="1:31" ht="120" customHeight="1" x14ac:dyDescent="0.75">
      <c r="A7" s="21" t="s">
        <v>8</v>
      </c>
      <c r="B7" s="23">
        <v>2248.1921107500002</v>
      </c>
      <c r="C7" s="23">
        <v>2122.7171629999998</v>
      </c>
      <c r="D7" s="23">
        <v>2094.3717709999996</v>
      </c>
      <c r="E7" s="23">
        <v>2190.9650849999998</v>
      </c>
      <c r="F7" s="23">
        <v>2229.9573999999998</v>
      </c>
      <c r="G7" s="23">
        <v>2069.0470075000003</v>
      </c>
      <c r="H7" s="23">
        <v>1934.04483725</v>
      </c>
      <c r="I7" s="23">
        <v>2221.464191</v>
      </c>
      <c r="J7" s="23">
        <v>2187.1905980000001</v>
      </c>
      <c r="K7" s="23">
        <v>2242.7163799999998</v>
      </c>
      <c r="L7" s="23">
        <v>2194.2401760000002</v>
      </c>
      <c r="M7" s="23">
        <v>2116.4387314999999</v>
      </c>
      <c r="N7" s="23">
        <v>1236.8019952500006</v>
      </c>
      <c r="O7" s="23">
        <v>1562.5243767500006</v>
      </c>
      <c r="P7" s="23">
        <v>2204.234136</v>
      </c>
      <c r="Q7" s="23">
        <v>2225.8157394999998</v>
      </c>
      <c r="R7" s="23">
        <v>2288.2352770000002</v>
      </c>
      <c r="S7" s="23">
        <v>2262.5454850000001</v>
      </c>
      <c r="T7" s="23">
        <v>2352.9677470000001</v>
      </c>
      <c r="U7" s="23">
        <v>2197.2270475</v>
      </c>
      <c r="V7" s="23">
        <v>2332.4334339999996</v>
      </c>
      <c r="W7" s="23">
        <v>2353.5330840000001</v>
      </c>
      <c r="X7" s="23">
        <v>2410.776793</v>
      </c>
      <c r="Y7" s="23">
        <v>2759.5909414999996</v>
      </c>
      <c r="Z7" s="23">
        <v>2529.2029919999995</v>
      </c>
      <c r="AA7" s="23">
        <v>2210.9151259999999</v>
      </c>
      <c r="AB7" s="23">
        <v>2106.6642259999999</v>
      </c>
      <c r="AC7" s="23">
        <v>2106.7322610000001</v>
      </c>
      <c r="AD7" s="23">
        <v>2225.8958760000005</v>
      </c>
      <c r="AE7" s="23">
        <v>2200.0036554999997</v>
      </c>
    </row>
    <row r="8" spans="1:31" ht="120" customHeight="1" x14ac:dyDescent="0.75">
      <c r="A8" s="21" t="s">
        <v>9</v>
      </c>
      <c r="B8" s="23">
        <v>2450.5133042500001</v>
      </c>
      <c r="C8" s="23">
        <v>2444.6493355000002</v>
      </c>
      <c r="D8" s="23">
        <v>2447.3224592499996</v>
      </c>
      <c r="E8" s="23">
        <v>2653.7040729999999</v>
      </c>
      <c r="F8" s="23">
        <v>2428.1290574999998</v>
      </c>
      <c r="G8" s="23">
        <v>2301.8753469999997</v>
      </c>
      <c r="H8" s="23">
        <v>2234.7532679999999</v>
      </c>
      <c r="I8" s="23">
        <v>2365.6221704999998</v>
      </c>
      <c r="J8" s="23">
        <v>2390.1154040000001</v>
      </c>
      <c r="K8" s="23">
        <v>2671.8023067499998</v>
      </c>
      <c r="L8" s="23">
        <v>2535.8029449999999</v>
      </c>
      <c r="M8" s="23">
        <v>2408.5440899999999</v>
      </c>
      <c r="N8" s="23">
        <v>1651.8167082500004</v>
      </c>
      <c r="O8" s="23">
        <v>1962.6599807500006</v>
      </c>
      <c r="P8" s="23">
        <v>2665.3048997500005</v>
      </c>
      <c r="Q8" s="23">
        <v>2784.3697390000002</v>
      </c>
      <c r="R8" s="23">
        <v>2915.1572892500003</v>
      </c>
      <c r="S8" s="23">
        <v>2731.2445142500001</v>
      </c>
      <c r="T8" s="23">
        <v>2826.0883284999995</v>
      </c>
      <c r="U8" s="23">
        <v>2772.328246</v>
      </c>
      <c r="V8" s="23">
        <v>2829.6564629999998</v>
      </c>
      <c r="W8" s="23">
        <v>2890.9129277499997</v>
      </c>
      <c r="X8" s="23">
        <v>2822.1550837499999</v>
      </c>
      <c r="Y8" s="23">
        <v>2947.8595877499997</v>
      </c>
      <c r="Z8" s="23">
        <v>2714.2269692500004</v>
      </c>
      <c r="AA8" s="23">
        <v>2625.7780989999997</v>
      </c>
      <c r="AB8" s="23">
        <v>2505.0040395000001</v>
      </c>
      <c r="AC8" s="23">
        <v>2523.1740515000001</v>
      </c>
      <c r="AD8" s="23">
        <v>2613.1087095000003</v>
      </c>
      <c r="AE8" s="23">
        <v>2662.5693305</v>
      </c>
    </row>
    <row r="9" spans="1:31" ht="120" customHeight="1" x14ac:dyDescent="0.75">
      <c r="A9" s="21" t="s">
        <v>10</v>
      </c>
      <c r="B9" s="23">
        <v>3264.4972437499996</v>
      </c>
      <c r="C9" s="23">
        <v>3426.5077404999997</v>
      </c>
      <c r="D9" s="23">
        <v>3428.1998604999999</v>
      </c>
      <c r="E9" s="23">
        <v>3407.7466434999997</v>
      </c>
      <c r="F9" s="23">
        <v>3463.0776024999996</v>
      </c>
      <c r="G9" s="23">
        <v>3172.0459595000002</v>
      </c>
      <c r="H9" s="23">
        <v>3406.1502399999999</v>
      </c>
      <c r="I9" s="23">
        <v>3222.222556499999</v>
      </c>
      <c r="J9" s="23">
        <v>3231.4540694999996</v>
      </c>
      <c r="K9" s="23">
        <v>3507.1077595000002</v>
      </c>
      <c r="L9" s="23">
        <v>3505.0751369999998</v>
      </c>
      <c r="M9" s="23">
        <v>3102.7940032500001</v>
      </c>
      <c r="N9" s="23">
        <v>2433.19724275</v>
      </c>
      <c r="O9" s="23">
        <v>2564.8855094999999</v>
      </c>
      <c r="P9" s="23">
        <v>3572.5803054999997</v>
      </c>
      <c r="Q9" s="23">
        <v>3428.4979434999996</v>
      </c>
      <c r="R9" s="23">
        <v>3504.3091774999998</v>
      </c>
      <c r="S9" s="23">
        <v>3474.7581334999995</v>
      </c>
      <c r="T9" s="23">
        <v>3436.3493595</v>
      </c>
      <c r="U9" s="23">
        <v>3364.4258964999995</v>
      </c>
      <c r="V9" s="23">
        <v>3426.8121634999993</v>
      </c>
      <c r="W9" s="23">
        <v>3612.9942274999994</v>
      </c>
      <c r="X9" s="23">
        <v>3498.7393964999997</v>
      </c>
      <c r="Y9" s="23">
        <v>3532.7736724999995</v>
      </c>
      <c r="Z9" s="23">
        <v>3387.7107875000002</v>
      </c>
      <c r="AA9" s="23">
        <v>3191.7863144999997</v>
      </c>
      <c r="AB9" s="23">
        <v>3232.7584464999995</v>
      </c>
      <c r="AC9" s="23">
        <v>3140.2242229999997</v>
      </c>
      <c r="AD9" s="23">
        <v>3322.1237087499994</v>
      </c>
      <c r="AE9" s="23">
        <v>3324.5431044999996</v>
      </c>
    </row>
    <row r="10" spans="1:31" ht="120" customHeight="1" x14ac:dyDescent="0.75">
      <c r="A10" s="21" t="s">
        <v>11</v>
      </c>
      <c r="B10" s="23">
        <v>3172.29918275</v>
      </c>
      <c r="C10" s="23">
        <v>3304.0906565</v>
      </c>
      <c r="D10" s="23">
        <v>3401.3264944999996</v>
      </c>
      <c r="E10" s="23">
        <v>3296.6215935</v>
      </c>
      <c r="F10" s="23">
        <v>3383.4979705000005</v>
      </c>
      <c r="G10" s="23">
        <v>3454.3265797500003</v>
      </c>
      <c r="H10" s="23">
        <v>3391.0176284999993</v>
      </c>
      <c r="I10" s="23">
        <v>3430.5576242500001</v>
      </c>
      <c r="J10" s="23">
        <v>3470.1046965000005</v>
      </c>
      <c r="K10" s="23">
        <v>3477.6370204999998</v>
      </c>
      <c r="L10" s="23">
        <v>3393.2938985000001</v>
      </c>
      <c r="M10" s="23">
        <v>3327.4957995</v>
      </c>
      <c r="N10" s="23">
        <v>2678.3882840000001</v>
      </c>
      <c r="O10" s="23">
        <v>2962.1624124999998</v>
      </c>
      <c r="P10" s="23">
        <v>3537.0074374999995</v>
      </c>
      <c r="Q10" s="23">
        <v>3420.3574234999996</v>
      </c>
      <c r="R10" s="23">
        <v>3540.5750074999996</v>
      </c>
      <c r="S10" s="23">
        <v>3550.2420385000005</v>
      </c>
      <c r="T10" s="23">
        <v>3427.1514829999996</v>
      </c>
      <c r="U10" s="23">
        <v>3576.6268504999998</v>
      </c>
      <c r="V10" s="23">
        <v>3466.2141780000002</v>
      </c>
      <c r="W10" s="23">
        <v>3581.3319552499997</v>
      </c>
      <c r="X10" s="23">
        <v>3680.8189357499991</v>
      </c>
      <c r="Y10" s="23">
        <v>3618.6966549999997</v>
      </c>
      <c r="Z10" s="23">
        <v>3553.971074</v>
      </c>
      <c r="AA10" s="23">
        <v>3294.0390280000001</v>
      </c>
      <c r="AB10" s="23">
        <v>3383.0729154999999</v>
      </c>
      <c r="AC10" s="23">
        <v>3298.2646765</v>
      </c>
      <c r="AD10" s="23">
        <v>3462.1329407500007</v>
      </c>
      <c r="AE10" s="23">
        <v>3565.1391827500001</v>
      </c>
    </row>
    <row r="11" spans="1:31" ht="120" customHeight="1" x14ac:dyDescent="0.75">
      <c r="A11" s="21" t="s">
        <v>12</v>
      </c>
      <c r="B11" s="23">
        <v>2604.5599485000002</v>
      </c>
      <c r="C11" s="23">
        <v>2724.2392454999995</v>
      </c>
      <c r="D11" s="23">
        <v>2686.5376935000004</v>
      </c>
      <c r="E11" s="23">
        <v>2820.7473982500001</v>
      </c>
      <c r="F11" s="23">
        <v>2851.9069574999999</v>
      </c>
      <c r="G11" s="23">
        <v>2831.2150752500002</v>
      </c>
      <c r="H11" s="23">
        <v>2691.6855404999997</v>
      </c>
      <c r="I11" s="23">
        <v>2846.606295</v>
      </c>
      <c r="J11" s="23">
        <v>2939.5442872500003</v>
      </c>
      <c r="K11" s="23">
        <v>2852.6212752499996</v>
      </c>
      <c r="L11" s="23">
        <v>2802.2875790000007</v>
      </c>
      <c r="M11" s="23">
        <v>2938.9230579999994</v>
      </c>
      <c r="N11" s="23">
        <v>2021.2678977500004</v>
      </c>
      <c r="O11" s="23">
        <v>2955.91068025</v>
      </c>
      <c r="P11" s="23">
        <v>2887.4780185</v>
      </c>
      <c r="Q11" s="23">
        <v>2895.7308670000002</v>
      </c>
      <c r="R11" s="23">
        <v>2937.45232025</v>
      </c>
      <c r="S11" s="23">
        <v>2957.2283410000005</v>
      </c>
      <c r="T11" s="23">
        <v>2802.0769830000004</v>
      </c>
      <c r="U11" s="23">
        <v>2967.2007940000003</v>
      </c>
      <c r="V11" s="23">
        <v>3010.5623042500001</v>
      </c>
      <c r="W11" s="23">
        <v>3016.4459939999997</v>
      </c>
      <c r="X11" s="23">
        <v>3271.8614424999996</v>
      </c>
      <c r="Y11" s="23">
        <v>3271.3457209999997</v>
      </c>
      <c r="Z11" s="23">
        <v>2918.0466420000002</v>
      </c>
      <c r="AA11" s="23">
        <v>2833.0822980000003</v>
      </c>
      <c r="AB11" s="23">
        <v>2845.4879452499999</v>
      </c>
      <c r="AC11" s="23">
        <v>3063.5755054999991</v>
      </c>
      <c r="AD11" s="23">
        <v>3010.8531339999995</v>
      </c>
      <c r="AE11" s="23">
        <v>3138.8983872500003</v>
      </c>
    </row>
    <row r="12" spans="1:31" ht="120" customHeight="1" x14ac:dyDescent="0.75">
      <c r="A12" s="21" t="s">
        <v>13</v>
      </c>
      <c r="B12" s="23">
        <v>2582.197572</v>
      </c>
      <c r="C12" s="23">
        <v>2633.1923780000006</v>
      </c>
      <c r="D12" s="23">
        <v>2595.5130690000005</v>
      </c>
      <c r="E12" s="23">
        <v>2603.9756927500002</v>
      </c>
      <c r="F12" s="23">
        <v>2531.5532689999991</v>
      </c>
      <c r="G12" s="23">
        <v>2719.8481455000001</v>
      </c>
      <c r="H12" s="23">
        <v>2599.921632</v>
      </c>
      <c r="I12" s="23">
        <v>2825.5243797499998</v>
      </c>
      <c r="J12" s="23">
        <v>2788.5784040000003</v>
      </c>
      <c r="K12" s="23">
        <v>2703.6760450000002</v>
      </c>
      <c r="L12" s="23">
        <v>2230.5854340000005</v>
      </c>
      <c r="M12" s="23">
        <v>2542.679713</v>
      </c>
      <c r="N12" s="23">
        <v>1871.1252609999997</v>
      </c>
      <c r="O12" s="23">
        <v>2723.6590654999995</v>
      </c>
      <c r="P12" s="23">
        <v>2786.7155862500003</v>
      </c>
      <c r="Q12" s="23">
        <v>2703.8153440000006</v>
      </c>
      <c r="R12" s="23">
        <v>2731.2749789999998</v>
      </c>
      <c r="S12" s="23">
        <v>2810.9101687500006</v>
      </c>
      <c r="T12" s="23">
        <v>2639.6409772500001</v>
      </c>
      <c r="U12" s="23">
        <v>2684.2265389999993</v>
      </c>
      <c r="V12" s="23">
        <v>2919.9142220000003</v>
      </c>
      <c r="W12" s="23">
        <v>2797.3542232499999</v>
      </c>
      <c r="X12" s="23">
        <v>3021.1916234999999</v>
      </c>
      <c r="Y12" s="23">
        <v>2942.1925495</v>
      </c>
      <c r="Z12" s="23">
        <v>2613.0432692500003</v>
      </c>
      <c r="AA12" s="23">
        <v>2691.7138720000003</v>
      </c>
      <c r="AB12" s="23">
        <v>2672.1836114999996</v>
      </c>
      <c r="AC12" s="23">
        <v>2569.8864484999999</v>
      </c>
      <c r="AD12" s="23">
        <v>2641.7372310000001</v>
      </c>
      <c r="AE12" s="23">
        <v>2797.4739970000001</v>
      </c>
    </row>
    <row r="13" spans="1:31" ht="120" customHeight="1" x14ac:dyDescent="0.75">
      <c r="A13" s="21" t="s">
        <v>14</v>
      </c>
      <c r="B13" s="23">
        <v>2459.9505560000002</v>
      </c>
      <c r="C13" s="23">
        <v>2627.0938985000003</v>
      </c>
      <c r="D13" s="23">
        <v>2575.3297777500002</v>
      </c>
      <c r="E13" s="23">
        <v>2547.9174859999998</v>
      </c>
      <c r="F13" s="23">
        <v>2176.5118010000001</v>
      </c>
      <c r="G13" s="23">
        <v>2667.7469040000001</v>
      </c>
      <c r="H13" s="23">
        <v>2440.4788380000005</v>
      </c>
      <c r="I13" s="23">
        <v>2592.968942</v>
      </c>
      <c r="J13" s="23">
        <v>2423.8373394999999</v>
      </c>
      <c r="K13" s="23">
        <v>2561.3479392500008</v>
      </c>
      <c r="L13" s="23">
        <v>2164.2154965</v>
      </c>
      <c r="M13" s="23">
        <v>1965.9420542499997</v>
      </c>
      <c r="N13" s="23">
        <v>1900.7689399999999</v>
      </c>
      <c r="O13" s="23">
        <v>2478.3561149999996</v>
      </c>
      <c r="P13" s="23">
        <v>2745.7095909999998</v>
      </c>
      <c r="Q13" s="23">
        <v>2594.0097919999998</v>
      </c>
      <c r="R13" s="23">
        <v>2598.554263999999</v>
      </c>
      <c r="S13" s="23">
        <v>2747.1387530000002</v>
      </c>
      <c r="T13" s="23">
        <v>2610.035895</v>
      </c>
      <c r="U13" s="23">
        <v>2621.24413</v>
      </c>
      <c r="V13" s="23">
        <v>2664.3620055000001</v>
      </c>
      <c r="W13" s="23">
        <v>2729.3133990000001</v>
      </c>
      <c r="X13" s="23">
        <v>2823.6986439999996</v>
      </c>
      <c r="Y13" s="23">
        <v>2640.6647835000003</v>
      </c>
      <c r="Z13" s="23">
        <v>2415.5116840000001</v>
      </c>
      <c r="AA13" s="23">
        <v>2411.9171990000004</v>
      </c>
      <c r="AB13" s="23">
        <v>2325.6096339999999</v>
      </c>
      <c r="AC13" s="23">
        <v>2414.5850627499999</v>
      </c>
      <c r="AD13" s="23">
        <v>2460.4899990000004</v>
      </c>
      <c r="AE13" s="23">
        <v>2512.7392772499998</v>
      </c>
    </row>
    <row r="14" spans="1:31" ht="120" customHeight="1" x14ac:dyDescent="0.75">
      <c r="A14" s="21" t="s">
        <v>15</v>
      </c>
      <c r="B14" s="23">
        <v>2401.4141577500004</v>
      </c>
      <c r="C14" s="23">
        <v>2587.8570112500001</v>
      </c>
      <c r="D14" s="23">
        <v>2604.1418389999999</v>
      </c>
      <c r="E14" s="23">
        <v>2478.6894929999999</v>
      </c>
      <c r="F14" s="23">
        <v>2144.2145524999996</v>
      </c>
      <c r="G14" s="23">
        <v>2592.6405549999999</v>
      </c>
      <c r="H14" s="23">
        <v>2083.1528380000004</v>
      </c>
      <c r="I14" s="23">
        <v>2346.0261219999998</v>
      </c>
      <c r="J14" s="23">
        <v>2213.2473150000001</v>
      </c>
      <c r="K14" s="23">
        <v>2210.9894989999998</v>
      </c>
      <c r="L14" s="23">
        <v>2434.1349247500002</v>
      </c>
      <c r="M14" s="23">
        <v>1472.9154362500003</v>
      </c>
      <c r="N14" s="23">
        <v>1599.1743234999999</v>
      </c>
      <c r="O14" s="23">
        <v>2138.5064650000004</v>
      </c>
      <c r="P14" s="23">
        <v>2625.0921769999995</v>
      </c>
      <c r="Q14" s="23">
        <v>2643.1186520000001</v>
      </c>
      <c r="R14" s="23">
        <v>2579.0300140000004</v>
      </c>
      <c r="S14" s="23">
        <v>2638.4706504999995</v>
      </c>
      <c r="T14" s="23">
        <v>2775.7146269999998</v>
      </c>
      <c r="U14" s="23">
        <v>2588.7959190000001</v>
      </c>
      <c r="V14" s="23">
        <v>2691.9126229999993</v>
      </c>
      <c r="W14" s="23">
        <v>2722.8906665</v>
      </c>
      <c r="X14" s="23">
        <v>2730.0774299999998</v>
      </c>
      <c r="Y14" s="23">
        <v>2614.7994239999998</v>
      </c>
      <c r="Z14" s="23">
        <v>2410.2480799999998</v>
      </c>
      <c r="AA14" s="23">
        <v>2432.5507470000002</v>
      </c>
      <c r="AB14" s="23">
        <v>2350.5317</v>
      </c>
      <c r="AC14" s="23">
        <v>2345.3579035000002</v>
      </c>
      <c r="AD14" s="23">
        <v>2428.1515209999998</v>
      </c>
      <c r="AE14" s="23">
        <v>2439.7484830000003</v>
      </c>
    </row>
    <row r="15" spans="1:31" ht="120" customHeight="1" x14ac:dyDescent="0.75">
      <c r="A15" s="21" t="s">
        <v>16</v>
      </c>
      <c r="B15" s="23">
        <v>2287.247609</v>
      </c>
      <c r="C15" s="23">
        <v>2350.5030139999999</v>
      </c>
      <c r="D15" s="23">
        <v>2497.2841100000005</v>
      </c>
      <c r="E15" s="23">
        <v>2258.4755929999997</v>
      </c>
      <c r="F15" s="23">
        <v>2156.5237752500002</v>
      </c>
      <c r="G15" s="23">
        <v>2280.9160549999997</v>
      </c>
      <c r="H15" s="23">
        <v>2025.3132139999998</v>
      </c>
      <c r="I15" s="23">
        <v>2216.1419680000004</v>
      </c>
      <c r="J15" s="23">
        <v>2258.0128250000007</v>
      </c>
      <c r="K15" s="23">
        <v>2236.8834989999996</v>
      </c>
      <c r="L15" s="23">
        <v>2396.0160869999995</v>
      </c>
      <c r="M15" s="23">
        <v>1216.3868740000003</v>
      </c>
      <c r="N15" s="23">
        <v>1383.4050292500001</v>
      </c>
      <c r="O15" s="23">
        <v>2167.4676385000002</v>
      </c>
      <c r="P15" s="23">
        <v>2511.8458630000005</v>
      </c>
      <c r="Q15" s="23">
        <v>2205.7601829999999</v>
      </c>
      <c r="R15" s="23">
        <v>2253.5552232499999</v>
      </c>
      <c r="S15" s="23">
        <v>2185.1645604999994</v>
      </c>
      <c r="T15" s="23">
        <v>2236.7560899999999</v>
      </c>
      <c r="U15" s="23">
        <v>2503.5187059999998</v>
      </c>
      <c r="V15" s="23">
        <v>2555.3321525000001</v>
      </c>
      <c r="W15" s="23">
        <v>2617.1618699999999</v>
      </c>
      <c r="X15" s="23">
        <v>2665.0810995000002</v>
      </c>
      <c r="Y15" s="23">
        <v>2556.6409274999996</v>
      </c>
      <c r="Z15" s="23">
        <v>2378.9469152499996</v>
      </c>
      <c r="AA15" s="23">
        <v>2415.5106470000001</v>
      </c>
      <c r="AB15" s="23">
        <v>2338.4182150000001</v>
      </c>
      <c r="AC15" s="23">
        <v>2251.594795</v>
      </c>
      <c r="AD15" s="23">
        <v>2435.8286712499998</v>
      </c>
      <c r="AE15" s="23">
        <v>2369.7376829999998</v>
      </c>
    </row>
    <row r="16" spans="1:31" ht="120" customHeight="1" x14ac:dyDescent="0.75">
      <c r="A16" s="21" t="s">
        <v>17</v>
      </c>
      <c r="B16" s="23">
        <v>2206.9510100000002</v>
      </c>
      <c r="C16" s="23">
        <v>2136.1722895000003</v>
      </c>
      <c r="D16" s="23">
        <v>2292.7813732499999</v>
      </c>
      <c r="E16" s="23">
        <v>2262.2303447500003</v>
      </c>
      <c r="F16" s="23">
        <v>2129.8741002499996</v>
      </c>
      <c r="G16" s="23">
        <v>2172.1274000000003</v>
      </c>
      <c r="H16" s="23">
        <v>1949.2665765000002</v>
      </c>
      <c r="I16" s="23">
        <v>2060.8054985000003</v>
      </c>
      <c r="J16" s="23">
        <v>2232.0490839999993</v>
      </c>
      <c r="K16" s="23">
        <v>2286.97493725</v>
      </c>
      <c r="L16" s="23">
        <v>2035.5253857499997</v>
      </c>
      <c r="M16" s="23">
        <v>924.88139950000004</v>
      </c>
      <c r="N16" s="23">
        <v>1163.2903175000001</v>
      </c>
      <c r="O16" s="23">
        <v>2218.4145299999996</v>
      </c>
      <c r="P16" s="23">
        <v>2180.4818127500002</v>
      </c>
      <c r="Q16" s="23">
        <v>2200.2060769999998</v>
      </c>
      <c r="R16" s="23">
        <v>2114.5451315</v>
      </c>
      <c r="S16" s="23">
        <v>2068.8543045000001</v>
      </c>
      <c r="T16" s="23">
        <v>2052.5866154999994</v>
      </c>
      <c r="U16" s="23">
        <v>2523.5403587499995</v>
      </c>
      <c r="V16" s="23">
        <v>2508.1320089999999</v>
      </c>
      <c r="W16" s="23">
        <v>2643.9688900000001</v>
      </c>
      <c r="X16" s="23">
        <v>2622.7465037499996</v>
      </c>
      <c r="Y16" s="23">
        <v>2465.0284749999996</v>
      </c>
      <c r="Z16" s="23">
        <v>2342.455543</v>
      </c>
      <c r="AA16" s="23">
        <v>2354.0833957500004</v>
      </c>
      <c r="AB16" s="23">
        <v>2329.9197599999998</v>
      </c>
      <c r="AC16" s="23">
        <v>2154.5843709999999</v>
      </c>
      <c r="AD16" s="23">
        <v>2387.5443329999998</v>
      </c>
      <c r="AE16" s="23">
        <v>2038.3345579999998</v>
      </c>
    </row>
    <row r="17" spans="1:31" ht="120" customHeight="1" x14ac:dyDescent="0.75">
      <c r="A17" s="21" t="s">
        <v>18</v>
      </c>
      <c r="B17" s="23">
        <v>2397.2784590000001</v>
      </c>
      <c r="C17" s="23">
        <v>2371.1002977500002</v>
      </c>
      <c r="D17" s="23">
        <v>2574.6154465000004</v>
      </c>
      <c r="E17" s="23">
        <v>2372.5969512500001</v>
      </c>
      <c r="F17" s="23">
        <v>2245.7920549999999</v>
      </c>
      <c r="G17" s="23">
        <v>2496.4829535000003</v>
      </c>
      <c r="H17" s="23">
        <v>2271.2412924999999</v>
      </c>
      <c r="I17" s="23">
        <v>2331.0634655000003</v>
      </c>
      <c r="J17" s="23">
        <v>2373.5822144999997</v>
      </c>
      <c r="K17" s="23">
        <v>2254.0477489999998</v>
      </c>
      <c r="L17" s="23">
        <v>2146.33245025</v>
      </c>
      <c r="M17" s="23">
        <v>1070.9936212500004</v>
      </c>
      <c r="N17" s="23">
        <v>1111.9312920000002</v>
      </c>
      <c r="O17" s="23">
        <v>2468.7836960000004</v>
      </c>
      <c r="P17" s="23">
        <v>2617.7642384999999</v>
      </c>
      <c r="Q17" s="23">
        <v>2102.0894625000001</v>
      </c>
      <c r="R17" s="23">
        <v>2009.6362055</v>
      </c>
      <c r="S17" s="23">
        <v>2428.1281900000004</v>
      </c>
      <c r="T17" s="23">
        <v>2336.9546155000003</v>
      </c>
      <c r="U17" s="23">
        <v>2593.7829282500002</v>
      </c>
      <c r="V17" s="23">
        <v>2540.3884269999999</v>
      </c>
      <c r="W17" s="23">
        <v>2758.5765950000005</v>
      </c>
      <c r="X17" s="23">
        <v>2680.4546162500001</v>
      </c>
      <c r="Y17" s="23">
        <v>2520.5753442499999</v>
      </c>
      <c r="Z17" s="23">
        <v>2431.2890472500003</v>
      </c>
      <c r="AA17" s="23">
        <v>2417.3301242500002</v>
      </c>
      <c r="AB17" s="23">
        <v>2333.2487100000003</v>
      </c>
      <c r="AC17" s="23">
        <v>2069.8848469999998</v>
      </c>
      <c r="AD17" s="23">
        <v>2383.4550830000007</v>
      </c>
      <c r="AE17" s="23">
        <v>2317.2225570000001</v>
      </c>
    </row>
    <row r="18" spans="1:31" ht="120" customHeight="1" x14ac:dyDescent="0.75">
      <c r="A18" s="21" t="s">
        <v>19</v>
      </c>
      <c r="B18" s="23">
        <v>2597.9591775000004</v>
      </c>
      <c r="C18" s="23">
        <v>2683.8250984999995</v>
      </c>
      <c r="D18" s="23">
        <v>2709.7384444999998</v>
      </c>
      <c r="E18" s="23">
        <v>2627.0007887500001</v>
      </c>
      <c r="F18" s="23">
        <v>2662.8243550000002</v>
      </c>
      <c r="G18" s="23">
        <v>2609.0972819999997</v>
      </c>
      <c r="H18" s="23">
        <v>2605.8320737499998</v>
      </c>
      <c r="I18" s="23">
        <v>2636.72354</v>
      </c>
      <c r="J18" s="23">
        <v>2682.0142950000004</v>
      </c>
      <c r="K18" s="23">
        <v>2444.2727489999997</v>
      </c>
      <c r="L18" s="23">
        <v>2603.8603747499997</v>
      </c>
      <c r="M18" s="23">
        <v>1217.1786245000001</v>
      </c>
      <c r="N18" s="23">
        <v>1360.8898087500002</v>
      </c>
      <c r="O18" s="23">
        <v>2502.7750209999999</v>
      </c>
      <c r="P18" s="23">
        <v>2641.8675384999997</v>
      </c>
      <c r="Q18" s="23">
        <v>2419.4730870000003</v>
      </c>
      <c r="R18" s="23">
        <v>2433.0746547499998</v>
      </c>
      <c r="S18" s="23">
        <v>2625.9662025000002</v>
      </c>
      <c r="T18" s="23">
        <v>2708.3520245</v>
      </c>
      <c r="U18" s="23">
        <v>2623.7511869999998</v>
      </c>
      <c r="V18" s="23">
        <v>2693.3381015</v>
      </c>
      <c r="W18" s="23">
        <v>2772.8981417499999</v>
      </c>
      <c r="X18" s="23">
        <v>2716.5192869999996</v>
      </c>
      <c r="Y18" s="23">
        <v>2533.5137909999999</v>
      </c>
      <c r="Z18" s="23">
        <v>2544.7601930000001</v>
      </c>
      <c r="AA18" s="23">
        <v>2423.1498190000002</v>
      </c>
      <c r="AB18" s="23">
        <v>2349.53161</v>
      </c>
      <c r="AC18" s="23">
        <v>2247.3237470000004</v>
      </c>
      <c r="AD18" s="23">
        <v>2499.2886830000002</v>
      </c>
      <c r="AE18" s="23">
        <v>2424.5014149999997</v>
      </c>
    </row>
    <row r="19" spans="1:31" ht="120" customHeight="1" x14ac:dyDescent="0.75">
      <c r="A19" s="21" t="s">
        <v>20</v>
      </c>
      <c r="B19" s="23">
        <v>2776.6324852499997</v>
      </c>
      <c r="C19" s="23">
        <v>2745.9723389999995</v>
      </c>
      <c r="D19" s="23">
        <v>2724.9497885000001</v>
      </c>
      <c r="E19" s="23">
        <v>2719.0976945000002</v>
      </c>
      <c r="F19" s="23">
        <v>2730.648655</v>
      </c>
      <c r="G19" s="23">
        <v>2639.7200019999996</v>
      </c>
      <c r="H19" s="23">
        <v>2728.2467004999999</v>
      </c>
      <c r="I19" s="23">
        <v>2684.9717899999996</v>
      </c>
      <c r="J19" s="23">
        <v>2715.7191949999997</v>
      </c>
      <c r="K19" s="23">
        <v>2739.9730990000003</v>
      </c>
      <c r="L19" s="23">
        <v>2573.4000219999998</v>
      </c>
      <c r="M19" s="23">
        <v>1261.1655240000007</v>
      </c>
      <c r="N19" s="23">
        <v>1726.9117937500005</v>
      </c>
      <c r="O19" s="23">
        <v>2586.8831959999998</v>
      </c>
      <c r="P19" s="23">
        <v>2744.5503517500001</v>
      </c>
      <c r="Q19" s="23">
        <v>2627.0162395000007</v>
      </c>
      <c r="R19" s="23">
        <v>2730.9224127499992</v>
      </c>
      <c r="S19" s="23">
        <v>2852.3001649999997</v>
      </c>
      <c r="T19" s="23">
        <v>2750.7630899999999</v>
      </c>
      <c r="U19" s="23">
        <v>2923.6594192499997</v>
      </c>
      <c r="V19" s="23">
        <v>2791.9298804999999</v>
      </c>
      <c r="W19" s="23">
        <v>2784.3370069999996</v>
      </c>
      <c r="X19" s="23">
        <v>2736.475453</v>
      </c>
      <c r="Y19" s="23">
        <v>2536.0993670000003</v>
      </c>
      <c r="Z19" s="23">
        <v>2470.3558515</v>
      </c>
      <c r="AA19" s="23">
        <v>2582.0956919999999</v>
      </c>
      <c r="AB19" s="23">
        <v>2468.6846782500002</v>
      </c>
      <c r="AC19" s="23">
        <v>2455.4056689999998</v>
      </c>
      <c r="AD19" s="23">
        <v>2500.7639467499998</v>
      </c>
      <c r="AE19" s="23">
        <v>2565.4089417499999</v>
      </c>
    </row>
    <row r="20" spans="1:31" ht="120" customHeight="1" x14ac:dyDescent="0.75">
      <c r="A20" s="21" t="s">
        <v>21</v>
      </c>
      <c r="B20" s="23">
        <v>2992.6143822499998</v>
      </c>
      <c r="C20" s="23">
        <v>2959.7170077499995</v>
      </c>
      <c r="D20" s="23">
        <v>2971.6715299999996</v>
      </c>
      <c r="E20" s="23">
        <v>2994.1643825000001</v>
      </c>
      <c r="F20" s="23">
        <v>2949.78678175</v>
      </c>
      <c r="G20" s="23">
        <v>2934.7498850000002</v>
      </c>
      <c r="H20" s="23">
        <v>3030.2538064999999</v>
      </c>
      <c r="I20" s="23">
        <v>3122.6932475000003</v>
      </c>
      <c r="J20" s="23">
        <v>3037.6204975000001</v>
      </c>
      <c r="K20" s="23">
        <v>3103.5951795000005</v>
      </c>
      <c r="L20" s="23">
        <v>2905.0763139999999</v>
      </c>
      <c r="M20" s="23">
        <v>1679.8000844999997</v>
      </c>
      <c r="N20" s="23">
        <v>2258.252418</v>
      </c>
      <c r="O20" s="23">
        <v>2909.8073405000005</v>
      </c>
      <c r="P20" s="23">
        <v>3066.5727394999999</v>
      </c>
      <c r="Q20" s="23">
        <v>2933.4444925000003</v>
      </c>
      <c r="R20" s="23">
        <v>3139.8882974999997</v>
      </c>
      <c r="S20" s="23">
        <v>3202.1204777500002</v>
      </c>
      <c r="T20" s="23">
        <v>3109.4175582499997</v>
      </c>
      <c r="U20" s="23">
        <v>3055.9265010000004</v>
      </c>
      <c r="V20" s="23">
        <v>3064.4895645000001</v>
      </c>
      <c r="W20" s="23">
        <v>3048.29025275</v>
      </c>
      <c r="X20" s="23">
        <v>3004.6881545000001</v>
      </c>
      <c r="Y20" s="23">
        <v>2803.5980789999999</v>
      </c>
      <c r="Z20" s="23">
        <v>2750.9032275</v>
      </c>
      <c r="AA20" s="23">
        <v>2805.1181700000002</v>
      </c>
      <c r="AB20" s="23">
        <v>2848.4551785000003</v>
      </c>
      <c r="AC20" s="23">
        <v>2854.2167817499999</v>
      </c>
      <c r="AD20" s="23">
        <v>2792.7921355000003</v>
      </c>
      <c r="AE20" s="23">
        <v>2833.1196475000002</v>
      </c>
    </row>
    <row r="21" spans="1:31" ht="120" customHeight="1" x14ac:dyDescent="0.75">
      <c r="A21" s="21" t="s">
        <v>22</v>
      </c>
      <c r="B21" s="23">
        <v>3751.8452484999998</v>
      </c>
      <c r="C21" s="23">
        <v>3628.1689345000004</v>
      </c>
      <c r="D21" s="23">
        <v>3605.1743364999998</v>
      </c>
      <c r="E21" s="23">
        <v>3715.6836604999994</v>
      </c>
      <c r="F21" s="23">
        <v>3525.6051244999994</v>
      </c>
      <c r="G21" s="23">
        <v>3610.6128112499991</v>
      </c>
      <c r="H21" s="23">
        <v>3704.9219825</v>
      </c>
      <c r="I21" s="23">
        <v>3676.6446584999999</v>
      </c>
      <c r="J21" s="23">
        <v>3671.0271804999998</v>
      </c>
      <c r="K21" s="23">
        <v>3704.6429844999998</v>
      </c>
      <c r="L21" s="23">
        <v>3362.4583245000003</v>
      </c>
      <c r="M21" s="23">
        <v>2509.3350405000001</v>
      </c>
      <c r="N21" s="23">
        <v>2952.0536154999995</v>
      </c>
      <c r="O21" s="23">
        <v>3665.7386445000006</v>
      </c>
      <c r="P21" s="23">
        <v>3606.1982845000002</v>
      </c>
      <c r="Q21" s="23">
        <v>3585.0475164999998</v>
      </c>
      <c r="R21" s="23">
        <v>3683.7980589999997</v>
      </c>
      <c r="S21" s="23">
        <v>3685.3262370000002</v>
      </c>
      <c r="T21" s="23">
        <v>3732.5413235000001</v>
      </c>
      <c r="U21" s="23">
        <v>3665.4322644999993</v>
      </c>
      <c r="V21" s="23">
        <v>3699.7703394999999</v>
      </c>
      <c r="W21" s="23">
        <v>3713.4914877499996</v>
      </c>
      <c r="X21" s="23">
        <v>3789.1820005</v>
      </c>
      <c r="Y21" s="23">
        <v>3516.6372374999996</v>
      </c>
      <c r="Z21" s="23">
        <v>3462.5965284999993</v>
      </c>
      <c r="AA21" s="23">
        <v>3485.6291425000004</v>
      </c>
      <c r="AB21" s="23">
        <v>3418.8624504999998</v>
      </c>
      <c r="AC21" s="23">
        <v>3493.7036034999996</v>
      </c>
      <c r="AD21" s="23">
        <v>3518.8551994999998</v>
      </c>
      <c r="AE21" s="23">
        <v>3446.8186134999996</v>
      </c>
    </row>
    <row r="22" spans="1:31" ht="120" customHeight="1" x14ac:dyDescent="0.75">
      <c r="A22" s="21" t="s">
        <v>23</v>
      </c>
      <c r="B22" s="23">
        <v>3669.005271</v>
      </c>
      <c r="C22" s="23">
        <v>3526.1306830000003</v>
      </c>
      <c r="D22" s="23">
        <v>3538.4258795000005</v>
      </c>
      <c r="E22" s="23">
        <v>3663.8254087500004</v>
      </c>
      <c r="F22" s="23">
        <v>3093.4795819999999</v>
      </c>
      <c r="G22" s="23">
        <v>3605.9257930000003</v>
      </c>
      <c r="H22" s="23">
        <v>3268.9086932499995</v>
      </c>
      <c r="I22" s="23">
        <v>3529.7042595000003</v>
      </c>
      <c r="J22" s="23">
        <v>3214.4520204999999</v>
      </c>
      <c r="K22" s="23">
        <v>3292.2818755000003</v>
      </c>
      <c r="L22" s="23">
        <v>3053.7525735000004</v>
      </c>
      <c r="M22" s="23">
        <v>2261.4605080000001</v>
      </c>
      <c r="N22" s="23">
        <v>2817.7272039999998</v>
      </c>
      <c r="O22" s="23">
        <v>3135.34881675</v>
      </c>
      <c r="P22" s="23">
        <v>3559.1583337500001</v>
      </c>
      <c r="Q22" s="23">
        <v>3483.1673597500003</v>
      </c>
      <c r="R22" s="23">
        <v>3667.8950372500003</v>
      </c>
      <c r="S22" s="23">
        <v>3550.1892435</v>
      </c>
      <c r="T22" s="23">
        <v>3660.9088652500004</v>
      </c>
      <c r="U22" s="23">
        <v>3664.7684662499996</v>
      </c>
      <c r="V22" s="23">
        <v>3502.8405404999994</v>
      </c>
      <c r="W22" s="23">
        <v>3247.8345275000001</v>
      </c>
      <c r="X22" s="23">
        <v>3772.8016409999996</v>
      </c>
      <c r="Y22" s="23">
        <v>3530.6007120000004</v>
      </c>
      <c r="Z22" s="23">
        <v>3415.1086795000001</v>
      </c>
      <c r="AA22" s="23">
        <v>3410.4246747500001</v>
      </c>
      <c r="AB22" s="23">
        <v>3343.6931180000006</v>
      </c>
      <c r="AC22" s="23">
        <v>3378.0931582499998</v>
      </c>
      <c r="AD22" s="23">
        <v>3480.1711495</v>
      </c>
      <c r="AE22" s="23">
        <v>3358.5451164999999</v>
      </c>
    </row>
    <row r="23" spans="1:31" ht="120" customHeight="1" x14ac:dyDescent="0.75">
      <c r="A23" s="21" t="s">
        <v>24</v>
      </c>
      <c r="B23" s="23">
        <v>2835.1976032499997</v>
      </c>
      <c r="C23" s="23">
        <v>2922.7667432499998</v>
      </c>
      <c r="D23" s="23">
        <v>2867.3447182499995</v>
      </c>
      <c r="E23" s="23">
        <v>2789.5341092499998</v>
      </c>
      <c r="F23" s="23">
        <v>2424.9514372499998</v>
      </c>
      <c r="G23" s="23">
        <v>2747.4849102499998</v>
      </c>
      <c r="H23" s="23">
        <v>2482.6464187499996</v>
      </c>
      <c r="I23" s="23">
        <v>2627.72817575</v>
      </c>
      <c r="J23" s="23">
        <v>2461.7873822500001</v>
      </c>
      <c r="K23" s="23">
        <v>2470.9109552499995</v>
      </c>
      <c r="L23" s="23">
        <v>2637.5206400000002</v>
      </c>
      <c r="M23" s="23">
        <v>1850.98962125</v>
      </c>
      <c r="N23" s="23">
        <v>2205.9420635000001</v>
      </c>
      <c r="O23" s="23">
        <v>2449.0210009999996</v>
      </c>
      <c r="P23" s="23">
        <v>3022.1160209999998</v>
      </c>
      <c r="Q23" s="23">
        <v>2880.2006244999998</v>
      </c>
      <c r="R23" s="23">
        <v>2949.0545474999999</v>
      </c>
      <c r="S23" s="23">
        <v>2946.8236039999997</v>
      </c>
      <c r="T23" s="23">
        <v>2689.3193309999997</v>
      </c>
      <c r="U23" s="23">
        <v>2907.1711639999994</v>
      </c>
      <c r="V23" s="23">
        <v>2970.2536554999997</v>
      </c>
      <c r="W23" s="23">
        <v>2959.9019464999997</v>
      </c>
      <c r="X23" s="23">
        <v>3102.6822534999997</v>
      </c>
      <c r="Y23" s="23">
        <v>2824.87927975</v>
      </c>
      <c r="Z23" s="23">
        <v>2709.0256875</v>
      </c>
      <c r="AA23" s="23">
        <v>2618.5863945000001</v>
      </c>
      <c r="AB23" s="23">
        <v>2645.2713084999996</v>
      </c>
      <c r="AC23" s="23">
        <v>2770.5558595000002</v>
      </c>
      <c r="AD23" s="23">
        <v>2801.8339942500006</v>
      </c>
      <c r="AE23" s="23">
        <v>2654.4518500000004</v>
      </c>
    </row>
    <row r="24" spans="1:31" ht="120" customHeight="1" x14ac:dyDescent="0.75">
      <c r="A24" s="21" t="s">
        <v>25</v>
      </c>
      <c r="B24" s="23">
        <v>2494.66471675</v>
      </c>
      <c r="C24" s="23">
        <v>2813.6431579999999</v>
      </c>
      <c r="D24" s="23">
        <v>2519.5140259999998</v>
      </c>
      <c r="E24" s="23">
        <v>2330.9881799999998</v>
      </c>
      <c r="F24" s="23">
        <v>2044.1861749999998</v>
      </c>
      <c r="G24" s="23">
        <v>2333.320874</v>
      </c>
      <c r="H24" s="23">
        <v>2378.736132</v>
      </c>
      <c r="I24" s="23">
        <v>2280.4105840000002</v>
      </c>
      <c r="J24" s="23">
        <v>2288.576505</v>
      </c>
      <c r="K24" s="23">
        <v>2327.9837309999998</v>
      </c>
      <c r="L24" s="23">
        <v>2443.4509719999996</v>
      </c>
      <c r="M24" s="23">
        <v>1657.97799175</v>
      </c>
      <c r="N24" s="23">
        <v>2045.0875350000001</v>
      </c>
      <c r="O24" s="23">
        <v>2330.0987247499997</v>
      </c>
      <c r="P24" s="23">
        <v>2894.0737327500001</v>
      </c>
      <c r="Q24" s="23">
        <v>2620.7614939999999</v>
      </c>
      <c r="R24" s="23">
        <v>2396.1524099999997</v>
      </c>
      <c r="S24" s="23">
        <v>2758.6320649999998</v>
      </c>
      <c r="T24" s="23">
        <v>2367.0431099999996</v>
      </c>
      <c r="U24" s="23">
        <v>2662.8484629999998</v>
      </c>
      <c r="V24" s="23">
        <v>2582.3617899999999</v>
      </c>
      <c r="W24" s="23">
        <v>2871.4917350000005</v>
      </c>
      <c r="X24" s="23">
        <v>2876.2268790000007</v>
      </c>
      <c r="Y24" s="23">
        <v>2656.7211560000001</v>
      </c>
      <c r="Z24" s="23">
        <v>2210.1938989999999</v>
      </c>
      <c r="AA24" s="23">
        <v>2397.2506000000003</v>
      </c>
      <c r="AB24" s="23">
        <v>2531.0659400000004</v>
      </c>
      <c r="AC24" s="23">
        <v>2444.1716472500002</v>
      </c>
      <c r="AD24" s="23">
        <v>2581.4838359999999</v>
      </c>
      <c r="AE24" s="23">
        <v>2498.2531659999995</v>
      </c>
    </row>
    <row r="25" spans="1:31" ht="120" customHeight="1" x14ac:dyDescent="0.75">
      <c r="A25" s="21" t="s">
        <v>26</v>
      </c>
      <c r="B25" s="23">
        <v>2219.0154130000001</v>
      </c>
      <c r="C25" s="23">
        <v>2248.246408</v>
      </c>
      <c r="D25" s="23">
        <v>2191.2121010000001</v>
      </c>
      <c r="E25" s="23">
        <v>2202.764193</v>
      </c>
      <c r="F25" s="23">
        <v>1796.7134930000002</v>
      </c>
      <c r="G25" s="23">
        <v>2166.4471429999999</v>
      </c>
      <c r="H25" s="23">
        <v>2220.8212699999995</v>
      </c>
      <c r="I25" s="23">
        <v>2272.4118340000005</v>
      </c>
      <c r="J25" s="23">
        <v>2219.7232549999999</v>
      </c>
      <c r="K25" s="23">
        <v>2255.7454670000002</v>
      </c>
      <c r="L25" s="23">
        <v>2317.6463275000001</v>
      </c>
      <c r="M25" s="23">
        <v>1640.3564560000004</v>
      </c>
      <c r="N25" s="23">
        <v>1564.1558315000004</v>
      </c>
      <c r="O25" s="23">
        <v>2228.1284470000001</v>
      </c>
      <c r="P25" s="23">
        <v>2452.3027217500003</v>
      </c>
      <c r="Q25" s="23">
        <v>2325.8937030000002</v>
      </c>
      <c r="R25" s="23">
        <v>2296.2502840000002</v>
      </c>
      <c r="S25" s="23">
        <v>2408.3310149999998</v>
      </c>
      <c r="T25" s="23">
        <v>2348.2192467499999</v>
      </c>
      <c r="U25" s="23">
        <v>2257.2189239999998</v>
      </c>
      <c r="V25" s="23">
        <v>2270.789256</v>
      </c>
      <c r="W25" s="23">
        <v>2518.2055020000007</v>
      </c>
      <c r="X25" s="23">
        <v>2818.0640279999998</v>
      </c>
      <c r="Y25" s="23">
        <v>2544.4412560000001</v>
      </c>
      <c r="Z25" s="23">
        <v>2117.5078490000001</v>
      </c>
      <c r="AA25" s="23">
        <v>2279.97795</v>
      </c>
      <c r="AB25" s="23">
        <v>2368.4465599999999</v>
      </c>
      <c r="AC25" s="23">
        <v>2124.4695609999999</v>
      </c>
      <c r="AD25" s="23">
        <v>2253.4094150000005</v>
      </c>
      <c r="AE25" s="23">
        <v>2327.8385490000001</v>
      </c>
    </row>
    <row r="26" spans="1:31" ht="120" customHeight="1" x14ac:dyDescent="0.75">
      <c r="A26" s="21" t="s">
        <v>27</v>
      </c>
      <c r="B26" s="23">
        <v>2183.4471629999998</v>
      </c>
      <c r="C26" s="23">
        <v>2297.3561329999998</v>
      </c>
      <c r="D26" s="23">
        <v>2252.4394389999998</v>
      </c>
      <c r="E26" s="23">
        <v>2137.6326207499997</v>
      </c>
      <c r="F26" s="23">
        <v>1717.3159620000006</v>
      </c>
      <c r="G26" s="23">
        <v>2006.442362</v>
      </c>
      <c r="H26" s="23">
        <v>2060.4142450000004</v>
      </c>
      <c r="I26" s="23">
        <v>2159.5354594999999</v>
      </c>
      <c r="J26" s="23">
        <v>2184.5168050000002</v>
      </c>
      <c r="K26" s="23">
        <v>2158.4776279999996</v>
      </c>
      <c r="L26" s="23">
        <v>2223.0122904999998</v>
      </c>
      <c r="M26" s="23">
        <v>1403.9381495000007</v>
      </c>
      <c r="N26" s="23">
        <v>1255.0228180000004</v>
      </c>
      <c r="O26" s="23">
        <v>2252.6175359999997</v>
      </c>
      <c r="P26" s="23">
        <v>2197.2706519999997</v>
      </c>
      <c r="Q26" s="23">
        <v>2126.2469862499997</v>
      </c>
      <c r="R26" s="23">
        <v>2291.0992340000003</v>
      </c>
      <c r="S26" s="23">
        <v>2263.3793649999998</v>
      </c>
      <c r="T26" s="23">
        <v>2187.3032969999995</v>
      </c>
      <c r="U26" s="23">
        <v>2245.8952049999998</v>
      </c>
      <c r="V26" s="23">
        <v>2249.528456</v>
      </c>
      <c r="W26" s="23">
        <v>2198.4864310000003</v>
      </c>
      <c r="X26" s="23">
        <v>2730.9789469999996</v>
      </c>
      <c r="Y26" s="23">
        <v>2184.9222060000002</v>
      </c>
      <c r="Z26" s="23">
        <v>2054.4965990000005</v>
      </c>
      <c r="AA26" s="23">
        <v>2061.799356</v>
      </c>
      <c r="AB26" s="23">
        <v>2082.4530599999998</v>
      </c>
      <c r="AC26" s="23">
        <v>2002.0986885000002</v>
      </c>
      <c r="AD26" s="23">
        <v>2029.8473830000005</v>
      </c>
      <c r="AE26" s="23">
        <v>2079.2788490000003</v>
      </c>
    </row>
    <row r="27" spans="1:31" ht="120" customHeight="1" x14ac:dyDescent="0.75">
      <c r="A27" s="21" t="s">
        <v>28</v>
      </c>
      <c r="B27" s="24">
        <f>SUM(B3:B26)</f>
        <v>62014.048972250006</v>
      </c>
      <c r="C27" s="24">
        <f t="shared" ref="C27:AE27" si="0">SUM(C3:C26)</f>
        <v>62845.840011250002</v>
      </c>
      <c r="D27" s="24">
        <f t="shared" si="0"/>
        <v>62959.753865999999</v>
      </c>
      <c r="E27" s="24">
        <f t="shared" si="0"/>
        <v>62540.235342000007</v>
      </c>
      <c r="F27" s="24">
        <f t="shared" si="0"/>
        <v>58944.703406499997</v>
      </c>
      <c r="G27" s="24">
        <f t="shared" si="0"/>
        <v>60479.757229750001</v>
      </c>
      <c r="H27" s="24">
        <f t="shared" si="0"/>
        <v>59031.025348999989</v>
      </c>
      <c r="I27" s="24">
        <f t="shared" si="0"/>
        <v>62170.962453750006</v>
      </c>
      <c r="J27" s="24">
        <f t="shared" si="0"/>
        <v>61704.487565499992</v>
      </c>
      <c r="K27" s="24">
        <f t="shared" si="0"/>
        <v>61854.386721999996</v>
      </c>
      <c r="L27" s="24">
        <f t="shared" si="0"/>
        <v>60359.388973500012</v>
      </c>
      <c r="M27" s="24">
        <f t="shared" si="0"/>
        <v>46566.468500750016</v>
      </c>
      <c r="N27" s="24">
        <f t="shared" si="0"/>
        <v>41459.625115000003</v>
      </c>
      <c r="O27" s="24">
        <f t="shared" si="0"/>
        <v>55419.898192000008</v>
      </c>
      <c r="P27" s="24">
        <f t="shared" si="0"/>
        <v>65103.984588250001</v>
      </c>
      <c r="Q27" s="24">
        <f t="shared" si="0"/>
        <v>62712.861112500002</v>
      </c>
      <c r="R27" s="24">
        <f t="shared" si="0"/>
        <v>63706.984754000012</v>
      </c>
      <c r="S27" s="24">
        <f t="shared" si="0"/>
        <v>65074.496606250003</v>
      </c>
      <c r="T27" s="24">
        <f t="shared" si="0"/>
        <v>64199.482986499992</v>
      </c>
      <c r="U27" s="24">
        <f t="shared" si="0"/>
        <v>63898.943921250007</v>
      </c>
      <c r="V27" s="24">
        <f t="shared" si="0"/>
        <v>65654.94447925</v>
      </c>
      <c r="W27" s="24">
        <f t="shared" si="0"/>
        <v>66250.890144999998</v>
      </c>
      <c r="X27" s="24">
        <f t="shared" si="0"/>
        <v>68488.840208999987</v>
      </c>
      <c r="Y27" s="24">
        <f t="shared" si="0"/>
        <v>67872.210449249993</v>
      </c>
      <c r="Z27" s="24">
        <f t="shared" si="0"/>
        <v>62909.714989500004</v>
      </c>
      <c r="AA27" s="24">
        <f t="shared" si="0"/>
        <v>61085.023916250015</v>
      </c>
      <c r="AB27" s="24">
        <f t="shared" si="0"/>
        <v>60536.668646999999</v>
      </c>
      <c r="AC27" s="24">
        <f t="shared" si="0"/>
        <v>59811.280525000002</v>
      </c>
      <c r="AD27" s="24">
        <f t="shared" si="0"/>
        <v>62005.48221925</v>
      </c>
      <c r="AE27" s="24">
        <f t="shared" si="0"/>
        <v>61927.380580000005</v>
      </c>
    </row>
    <row r="28" spans="1:31" ht="120" customHeight="1" x14ac:dyDescent="0.75">
      <c r="A28" s="21" t="s">
        <v>29</v>
      </c>
      <c r="B28" s="24">
        <f>B27/1000</f>
        <v>62.014048972250009</v>
      </c>
      <c r="C28" s="24">
        <f t="shared" ref="C28:AE28" si="1">C27/1000</f>
        <v>62.845840011250004</v>
      </c>
      <c r="D28" s="24">
        <f t="shared" si="1"/>
        <v>62.959753866</v>
      </c>
      <c r="E28" s="24">
        <f t="shared" si="1"/>
        <v>62.54023534200001</v>
      </c>
      <c r="F28" s="24">
        <f t="shared" si="1"/>
        <v>58.944703406499997</v>
      </c>
      <c r="G28" s="24">
        <f t="shared" si="1"/>
        <v>60.47975722975</v>
      </c>
      <c r="H28" s="24">
        <f t="shared" si="1"/>
        <v>59.031025348999989</v>
      </c>
      <c r="I28" s="24">
        <f t="shared" si="1"/>
        <v>62.170962453750008</v>
      </c>
      <c r="J28" s="24">
        <f t="shared" si="1"/>
        <v>61.704487565499996</v>
      </c>
      <c r="K28" s="24">
        <f t="shared" si="1"/>
        <v>61.854386721999994</v>
      </c>
      <c r="L28" s="24">
        <f t="shared" si="1"/>
        <v>60.35938897350001</v>
      </c>
      <c r="M28" s="24">
        <f t="shared" si="1"/>
        <v>46.566468500750013</v>
      </c>
      <c r="N28" s="24">
        <f t="shared" si="1"/>
        <v>41.459625115000001</v>
      </c>
      <c r="O28" s="24">
        <f t="shared" si="1"/>
        <v>55.419898192000005</v>
      </c>
      <c r="P28" s="24">
        <f t="shared" si="1"/>
        <v>65.10398458825</v>
      </c>
      <c r="Q28" s="24">
        <f t="shared" si="1"/>
        <v>62.712861112500001</v>
      </c>
      <c r="R28" s="24">
        <f t="shared" si="1"/>
        <v>63.706984754000011</v>
      </c>
      <c r="S28" s="24">
        <f t="shared" si="1"/>
        <v>65.074496606250008</v>
      </c>
      <c r="T28" s="24">
        <f t="shared" si="1"/>
        <v>64.199482986499987</v>
      </c>
      <c r="U28" s="24">
        <f t="shared" si="1"/>
        <v>63.898943921250009</v>
      </c>
      <c r="V28" s="24">
        <f t="shared" si="1"/>
        <v>65.654944479250005</v>
      </c>
      <c r="W28" s="24">
        <f t="shared" si="1"/>
        <v>66.250890145</v>
      </c>
      <c r="X28" s="24">
        <f t="shared" si="1"/>
        <v>68.488840208999989</v>
      </c>
      <c r="Y28" s="24">
        <f t="shared" si="1"/>
        <v>67.872210449249991</v>
      </c>
      <c r="Z28" s="24">
        <f t="shared" si="1"/>
        <v>62.909714989500003</v>
      </c>
      <c r="AA28" s="24">
        <f t="shared" si="1"/>
        <v>61.085023916250016</v>
      </c>
      <c r="AB28" s="24">
        <f t="shared" si="1"/>
        <v>60.536668646999999</v>
      </c>
      <c r="AC28" s="24">
        <f t="shared" si="1"/>
        <v>59.811280525000001</v>
      </c>
      <c r="AD28" s="24">
        <f t="shared" si="1"/>
        <v>62.005482219249998</v>
      </c>
      <c r="AE28" s="24">
        <f t="shared" si="1"/>
        <v>61.927380580000005</v>
      </c>
    </row>
    <row r="29" spans="1:31" s="28" customFormat="1" ht="120" customHeight="1" x14ac:dyDescent="0.75">
      <c r="A29" s="25" t="s">
        <v>30</v>
      </c>
      <c r="B29" s="26">
        <f>SUM(B28:AE28)</f>
        <v>1839.5897718275003</v>
      </c>
      <c r="C29" s="25"/>
      <c r="D29" s="25" t="s">
        <v>0</v>
      </c>
      <c r="E29" s="26">
        <f>MAX(B3:AE26)</f>
        <v>3789.1820005</v>
      </c>
      <c r="F29" s="25"/>
      <c r="G29" s="25" t="s">
        <v>1</v>
      </c>
      <c r="H29" s="26">
        <f>MIN(B3:AE26)</f>
        <v>924.88139950000004</v>
      </c>
      <c r="I29" s="25"/>
      <c r="J29" s="25" t="s">
        <v>2</v>
      </c>
      <c r="K29" s="26">
        <f>B29/30/24*1000</f>
        <v>2554.9857942048616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E31"/>
  <sheetViews>
    <sheetView view="pageBreakPreview" zoomScale="39" zoomScaleNormal="90" zoomScaleSheetLayoutView="30" workbookViewId="0">
      <pane ySplit="2" topLeftCell="A27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7109375" style="20" customWidth="1"/>
    <col min="32" max="16384" width="9.140625" style="20"/>
  </cols>
  <sheetData>
    <row r="1" spans="1:31" ht="150" customHeight="1" x14ac:dyDescent="0.7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1" ht="120" customHeight="1" x14ac:dyDescent="0.75">
      <c r="A2" s="21" t="s">
        <v>3</v>
      </c>
      <c r="B2" s="22">
        <f>'CON ENT HOUR'!B2</f>
        <v>45231</v>
      </c>
      <c r="C2" s="22">
        <f>'CON ENT HOUR'!C2</f>
        <v>45232</v>
      </c>
      <c r="D2" s="22">
        <f>'CON ENT HOUR'!D2</f>
        <v>45233</v>
      </c>
      <c r="E2" s="22">
        <f>'CON ENT HOUR'!E2</f>
        <v>45234</v>
      </c>
      <c r="F2" s="22">
        <f>'CON ENT HOUR'!F2</f>
        <v>45235</v>
      </c>
      <c r="G2" s="22">
        <f>'CON ENT HOUR'!G2</f>
        <v>45236</v>
      </c>
      <c r="H2" s="22">
        <f>'CON ENT HOUR'!H2</f>
        <v>45237</v>
      </c>
      <c r="I2" s="22">
        <f>'CON ENT HOUR'!I2</f>
        <v>45238</v>
      </c>
      <c r="J2" s="22">
        <f>'CON ENT HOUR'!J2</f>
        <v>45239</v>
      </c>
      <c r="K2" s="22">
        <f>'CON ENT HOUR'!K2</f>
        <v>45240</v>
      </c>
      <c r="L2" s="22">
        <f>'CON ENT HOUR'!L2</f>
        <v>45241</v>
      </c>
      <c r="M2" s="22">
        <f>'CON ENT HOUR'!M2</f>
        <v>45242</v>
      </c>
      <c r="N2" s="22">
        <f>'CON ENT HOUR'!N2</f>
        <v>45243</v>
      </c>
      <c r="O2" s="22">
        <f>'CON ENT HOUR'!O2</f>
        <v>45244</v>
      </c>
      <c r="P2" s="22">
        <f>'CON ENT HOUR'!P2</f>
        <v>45245</v>
      </c>
      <c r="Q2" s="22">
        <f>'CON ENT HOUR'!Q2</f>
        <v>45246</v>
      </c>
      <c r="R2" s="22">
        <f>'CON ENT HOUR'!R2</f>
        <v>45247</v>
      </c>
      <c r="S2" s="22">
        <f>'CON ENT HOUR'!S2</f>
        <v>45248</v>
      </c>
      <c r="T2" s="22">
        <f>'CON ENT HOUR'!T2</f>
        <v>45249</v>
      </c>
      <c r="U2" s="22">
        <f>'CON ENT HOUR'!U2</f>
        <v>45250</v>
      </c>
      <c r="V2" s="22">
        <f>'CON ENT HOUR'!V2</f>
        <v>45251</v>
      </c>
      <c r="W2" s="22">
        <f>'CON ENT HOUR'!W2</f>
        <v>45252</v>
      </c>
      <c r="X2" s="22">
        <f>'CON ENT HOUR'!X2</f>
        <v>45253</v>
      </c>
      <c r="Y2" s="22">
        <f>'CON ENT HOUR'!Y2</f>
        <v>45254</v>
      </c>
      <c r="Z2" s="22">
        <f>'CON ENT HOUR'!Z2</f>
        <v>45255</v>
      </c>
      <c r="AA2" s="22">
        <f>'CON ENT HOUR'!AA2</f>
        <v>45256</v>
      </c>
      <c r="AB2" s="22">
        <f>'CON ENT HOUR'!AB2</f>
        <v>45257</v>
      </c>
      <c r="AC2" s="22">
        <f>'CON ENT HOUR'!AC2</f>
        <v>45258</v>
      </c>
      <c r="AD2" s="22">
        <f>'CON ENT HOUR'!AD2</f>
        <v>45259</v>
      </c>
      <c r="AE2" s="22">
        <f>'CON ENT HOUR'!AE2</f>
        <v>45260</v>
      </c>
    </row>
    <row r="3" spans="1:31" ht="120" customHeight="1" x14ac:dyDescent="0.75">
      <c r="A3" s="21" t="s">
        <v>4</v>
      </c>
      <c r="B3" s="23">
        <v>779.53781774999982</v>
      </c>
      <c r="C3" s="23">
        <v>561.79284099999995</v>
      </c>
      <c r="D3" s="23">
        <v>559.60696199999984</v>
      </c>
      <c r="E3" s="23">
        <v>580.556962</v>
      </c>
      <c r="F3" s="23">
        <v>603.51129499999956</v>
      </c>
      <c r="G3" s="23">
        <v>937.68839200000002</v>
      </c>
      <c r="H3" s="23">
        <v>681.12472699999989</v>
      </c>
      <c r="I3" s="23">
        <v>787.40035199999966</v>
      </c>
      <c r="J3" s="23">
        <v>681.30956200000003</v>
      </c>
      <c r="K3" s="23">
        <v>722.40862574999994</v>
      </c>
      <c r="L3" s="23">
        <v>817.0301400000003</v>
      </c>
      <c r="M3" s="23">
        <v>742.04013999999961</v>
      </c>
      <c r="N3" s="23">
        <v>1511.6743689999998</v>
      </c>
      <c r="O3" s="23">
        <v>1590.4045180000001</v>
      </c>
      <c r="P3" s="23">
        <v>693.60589100000016</v>
      </c>
      <c r="Q3" s="23">
        <v>693.61839100000009</v>
      </c>
      <c r="R3" s="23">
        <v>695.67880799999978</v>
      </c>
      <c r="S3" s="23">
        <v>695.04074199999991</v>
      </c>
      <c r="T3" s="23">
        <v>693.57074200000034</v>
      </c>
      <c r="U3" s="23">
        <v>1083.1336907499997</v>
      </c>
      <c r="V3" s="23">
        <v>696.57074200000022</v>
      </c>
      <c r="W3" s="23">
        <v>696.57074200000011</v>
      </c>
      <c r="X3" s="23">
        <v>737.32074200000034</v>
      </c>
      <c r="Y3" s="23">
        <v>187.51203349999992</v>
      </c>
      <c r="Z3" s="23">
        <v>254.15075950000016</v>
      </c>
      <c r="AA3" s="23">
        <v>582.25074199999972</v>
      </c>
      <c r="AB3" s="23">
        <v>582.25074199999972</v>
      </c>
      <c r="AC3" s="23">
        <v>584.25074199999972</v>
      </c>
      <c r="AD3" s="23">
        <v>605.81238649999977</v>
      </c>
      <c r="AE3" s="23">
        <v>626.17074199999979</v>
      </c>
    </row>
    <row r="4" spans="1:31" ht="120" customHeight="1" x14ac:dyDescent="0.75">
      <c r="A4" s="21" t="s">
        <v>5</v>
      </c>
      <c r="B4" s="23">
        <v>617.40252549999991</v>
      </c>
      <c r="C4" s="23">
        <v>585.05095824999989</v>
      </c>
      <c r="D4" s="23">
        <v>559.60696200000018</v>
      </c>
      <c r="E4" s="23">
        <v>580.55696199999988</v>
      </c>
      <c r="F4" s="23">
        <v>677.03736300000014</v>
      </c>
      <c r="G4" s="23">
        <v>1076.7006067500001</v>
      </c>
      <c r="H4" s="23">
        <v>903.73240999999985</v>
      </c>
      <c r="I4" s="23">
        <v>669.55753024999979</v>
      </c>
      <c r="J4" s="23">
        <v>721.03035200000011</v>
      </c>
      <c r="K4" s="23">
        <v>721.08014000000003</v>
      </c>
      <c r="L4" s="23">
        <v>918.78014000000007</v>
      </c>
      <c r="M4" s="23">
        <v>865.55811675000052</v>
      </c>
      <c r="N4" s="23">
        <v>1771.5247427499999</v>
      </c>
      <c r="O4" s="23">
        <v>1690.4045180000003</v>
      </c>
      <c r="P4" s="23">
        <v>693.60589099999993</v>
      </c>
      <c r="Q4" s="23">
        <v>693.60589100000038</v>
      </c>
      <c r="R4" s="23">
        <v>694.40232449999974</v>
      </c>
      <c r="S4" s="23">
        <v>695.0407419999998</v>
      </c>
      <c r="T4" s="23">
        <v>693.57074200000022</v>
      </c>
      <c r="U4" s="23">
        <v>1024.9987564999997</v>
      </c>
      <c r="V4" s="23">
        <v>696.57074200000011</v>
      </c>
      <c r="W4" s="23">
        <v>735.86874200000011</v>
      </c>
      <c r="X4" s="23">
        <v>737.32074200000034</v>
      </c>
      <c r="Y4" s="23">
        <v>323.51074199999971</v>
      </c>
      <c r="Z4" s="23">
        <v>323.5107419999996</v>
      </c>
      <c r="AA4" s="23">
        <v>582.25074199999972</v>
      </c>
      <c r="AB4" s="23">
        <v>582.25074200000017</v>
      </c>
      <c r="AC4" s="23">
        <v>584.25074199999995</v>
      </c>
      <c r="AD4" s="23">
        <v>584.25074199999995</v>
      </c>
      <c r="AE4" s="23">
        <v>626.17074200000002</v>
      </c>
    </row>
    <row r="5" spans="1:31" ht="120" customHeight="1" x14ac:dyDescent="0.75">
      <c r="A5" s="21" t="s">
        <v>6</v>
      </c>
      <c r="B5" s="23">
        <v>639.29747499999996</v>
      </c>
      <c r="C5" s="23">
        <v>702.8344619999998</v>
      </c>
      <c r="D5" s="23">
        <v>559.60696200000007</v>
      </c>
      <c r="E5" s="23">
        <v>580.55696200000011</v>
      </c>
      <c r="F5" s="23">
        <v>752.03736299999991</v>
      </c>
      <c r="G5" s="23">
        <v>1018.7014790000001</v>
      </c>
      <c r="H5" s="23">
        <v>885.89035199999989</v>
      </c>
      <c r="I5" s="23">
        <v>622.21285199999977</v>
      </c>
      <c r="J5" s="23">
        <v>721.03035200000022</v>
      </c>
      <c r="K5" s="23">
        <v>796.08014000000003</v>
      </c>
      <c r="L5" s="23">
        <v>855.53013999999973</v>
      </c>
      <c r="M5" s="23">
        <v>1098.1120470000003</v>
      </c>
      <c r="N5" s="23">
        <v>1907.3398422499999</v>
      </c>
      <c r="O5" s="23">
        <v>1540.4045180000001</v>
      </c>
      <c r="P5" s="23">
        <v>693.60589100000016</v>
      </c>
      <c r="Q5" s="23">
        <v>693.60589100000016</v>
      </c>
      <c r="R5" s="23">
        <v>693.6058909999997</v>
      </c>
      <c r="S5" s="23">
        <v>693.57074199999988</v>
      </c>
      <c r="T5" s="23">
        <v>693.57074200000011</v>
      </c>
      <c r="U5" s="23">
        <v>1150.3301489999997</v>
      </c>
      <c r="V5" s="23">
        <v>696.57074199999988</v>
      </c>
      <c r="W5" s="23">
        <v>775.16674199999989</v>
      </c>
      <c r="X5" s="23">
        <v>737.32074199999988</v>
      </c>
      <c r="Y5" s="23">
        <v>202.01074200000005</v>
      </c>
      <c r="Z5" s="23">
        <v>527.56574199999977</v>
      </c>
      <c r="AA5" s="23">
        <v>582.25074199999995</v>
      </c>
      <c r="AB5" s="23">
        <v>582.25074199999972</v>
      </c>
      <c r="AC5" s="23">
        <v>584.25074199999995</v>
      </c>
      <c r="AD5" s="23">
        <v>584.25074199999995</v>
      </c>
      <c r="AE5" s="23">
        <v>626.1707419999999</v>
      </c>
    </row>
    <row r="6" spans="1:31" ht="120" customHeight="1" x14ac:dyDescent="0.75">
      <c r="A6" s="21" t="s">
        <v>7</v>
      </c>
      <c r="B6" s="23">
        <v>601.89159099999983</v>
      </c>
      <c r="C6" s="23">
        <v>777.8344619999998</v>
      </c>
      <c r="D6" s="23">
        <v>559.60696200000029</v>
      </c>
      <c r="E6" s="23">
        <v>580.55696199999988</v>
      </c>
      <c r="F6" s="23">
        <v>846.28736299999969</v>
      </c>
      <c r="G6" s="23">
        <v>983.03044999999997</v>
      </c>
      <c r="H6" s="23">
        <v>885.89035200000012</v>
      </c>
      <c r="I6" s="23">
        <v>622.21285199999966</v>
      </c>
      <c r="J6" s="23">
        <v>721.03035199999999</v>
      </c>
      <c r="K6" s="23">
        <v>903.13130199999966</v>
      </c>
      <c r="L6" s="23">
        <v>753.78263999999967</v>
      </c>
      <c r="M6" s="23">
        <v>1041.7641125000002</v>
      </c>
      <c r="N6" s="23">
        <v>1810.9929057499999</v>
      </c>
      <c r="O6" s="23">
        <v>1524.079518</v>
      </c>
      <c r="P6" s="23">
        <v>693.60589100000016</v>
      </c>
      <c r="Q6" s="23">
        <v>693.60589100000016</v>
      </c>
      <c r="R6" s="23">
        <v>693.60589100000016</v>
      </c>
      <c r="S6" s="23">
        <v>693.57074199999988</v>
      </c>
      <c r="T6" s="23">
        <v>693.57074199999988</v>
      </c>
      <c r="U6" s="23">
        <v>1117.8301489999999</v>
      </c>
      <c r="V6" s="23">
        <v>696.57074199999988</v>
      </c>
      <c r="W6" s="23">
        <v>743.3668990000001</v>
      </c>
      <c r="X6" s="23">
        <v>737.32074199999988</v>
      </c>
      <c r="Y6" s="23">
        <v>187.51074199999982</v>
      </c>
      <c r="Z6" s="23">
        <v>242.19574199999988</v>
      </c>
      <c r="AA6" s="23">
        <v>582.25074199999995</v>
      </c>
      <c r="AB6" s="23">
        <v>582.25074199999983</v>
      </c>
      <c r="AC6" s="23">
        <v>584.25074200000006</v>
      </c>
      <c r="AD6" s="23">
        <v>569.69074199999977</v>
      </c>
      <c r="AE6" s="23">
        <v>626.1707419999999</v>
      </c>
    </row>
    <row r="7" spans="1:31" ht="120" customHeight="1" x14ac:dyDescent="0.75">
      <c r="A7" s="21" t="s">
        <v>8</v>
      </c>
      <c r="B7" s="23">
        <v>565.95953574999965</v>
      </c>
      <c r="C7" s="23">
        <v>599.66487799999993</v>
      </c>
      <c r="D7" s="23">
        <v>559.60696200000018</v>
      </c>
      <c r="E7" s="23">
        <v>580.556962</v>
      </c>
      <c r="F7" s="23">
        <v>686.5217379999998</v>
      </c>
      <c r="G7" s="23">
        <v>758.66849549999984</v>
      </c>
      <c r="H7" s="23">
        <v>778.30826874999991</v>
      </c>
      <c r="I7" s="23">
        <v>622.21285199999988</v>
      </c>
      <c r="J7" s="23">
        <v>694.59772850000002</v>
      </c>
      <c r="K7" s="23">
        <v>699.7810049999996</v>
      </c>
      <c r="L7" s="23">
        <v>712.32801399999971</v>
      </c>
      <c r="M7" s="23">
        <v>804.19820349999998</v>
      </c>
      <c r="N7" s="23">
        <v>1520.7355487499997</v>
      </c>
      <c r="O7" s="23">
        <v>1314.2842572499999</v>
      </c>
      <c r="P7" s="23">
        <v>693.60589099999993</v>
      </c>
      <c r="Q7" s="23">
        <v>693.60589100000016</v>
      </c>
      <c r="R7" s="23">
        <v>611.1058909999997</v>
      </c>
      <c r="S7" s="23">
        <v>618.570742</v>
      </c>
      <c r="T7" s="23">
        <v>633.57074199999988</v>
      </c>
      <c r="U7" s="23">
        <v>737.40908649999983</v>
      </c>
      <c r="V7" s="23">
        <v>621.57074199999977</v>
      </c>
      <c r="W7" s="23">
        <v>614.07074199999988</v>
      </c>
      <c r="X7" s="23">
        <v>518.16574199999991</v>
      </c>
      <c r="Y7" s="23">
        <v>187.51074200000028</v>
      </c>
      <c r="Z7" s="23">
        <v>187.51074200000039</v>
      </c>
      <c r="AA7" s="23">
        <v>528.13074199999983</v>
      </c>
      <c r="AB7" s="23">
        <v>483.57074200000028</v>
      </c>
      <c r="AC7" s="23">
        <v>481.01074199999982</v>
      </c>
      <c r="AD7" s="23">
        <v>397.88574199999971</v>
      </c>
      <c r="AE7" s="23">
        <v>513.54074199999991</v>
      </c>
    </row>
    <row r="8" spans="1:31" ht="120" customHeight="1" x14ac:dyDescent="0.75">
      <c r="A8" s="21" t="s">
        <v>9</v>
      </c>
      <c r="B8" s="23">
        <v>482.19048849999979</v>
      </c>
      <c r="C8" s="23">
        <v>412.87446199999988</v>
      </c>
      <c r="D8" s="23">
        <v>324.55344624999998</v>
      </c>
      <c r="E8" s="23">
        <v>320.16696200000001</v>
      </c>
      <c r="F8" s="23">
        <v>508.82986299999982</v>
      </c>
      <c r="G8" s="23">
        <v>625.9748629999998</v>
      </c>
      <c r="H8" s="23">
        <v>633.95285199999989</v>
      </c>
      <c r="I8" s="23">
        <v>623.8628520000002</v>
      </c>
      <c r="J8" s="23">
        <v>647.28510199999994</v>
      </c>
      <c r="K8" s="23">
        <v>301.11122675000001</v>
      </c>
      <c r="L8" s="23">
        <v>527.88763999999981</v>
      </c>
      <c r="M8" s="23">
        <v>666.93561949999992</v>
      </c>
      <c r="N8" s="23">
        <v>1326.87802775</v>
      </c>
      <c r="O8" s="23">
        <v>1024.3443742499999</v>
      </c>
      <c r="P8" s="23">
        <v>295.77463924999995</v>
      </c>
      <c r="Q8" s="23">
        <v>283.13839100000007</v>
      </c>
      <c r="R8" s="23">
        <v>217.12950024999975</v>
      </c>
      <c r="S8" s="23">
        <v>260.71463724999956</v>
      </c>
      <c r="T8" s="23">
        <v>252.92276850000007</v>
      </c>
      <c r="U8" s="23">
        <v>227.01422099999991</v>
      </c>
      <c r="V8" s="23">
        <v>224.88922100000002</v>
      </c>
      <c r="W8" s="23">
        <v>246.89655625</v>
      </c>
      <c r="X8" s="23">
        <v>263.42035474999989</v>
      </c>
      <c r="Y8" s="23">
        <v>118.4432257499999</v>
      </c>
      <c r="Z8" s="23">
        <v>126.16010474999996</v>
      </c>
      <c r="AA8" s="23">
        <v>218.76074199999994</v>
      </c>
      <c r="AB8" s="23">
        <v>201.63574199999994</v>
      </c>
      <c r="AC8" s="23">
        <v>203.63574199999971</v>
      </c>
      <c r="AD8" s="23">
        <v>178.51074200000005</v>
      </c>
      <c r="AE8" s="23">
        <v>220.75074199999972</v>
      </c>
    </row>
    <row r="9" spans="1:31" ht="120" customHeight="1" x14ac:dyDescent="0.75">
      <c r="A9" s="21" t="s">
        <v>10</v>
      </c>
      <c r="B9" s="23">
        <v>303.34284100000025</v>
      </c>
      <c r="C9" s="23">
        <v>156.43696199999988</v>
      </c>
      <c r="D9" s="23">
        <v>128.92196199999989</v>
      </c>
      <c r="E9" s="23">
        <v>126.20933800000012</v>
      </c>
      <c r="F9" s="23">
        <v>161.22736299999997</v>
      </c>
      <c r="G9" s="23">
        <v>486.18986299999972</v>
      </c>
      <c r="H9" s="23">
        <v>220.07785200000001</v>
      </c>
      <c r="I9" s="23">
        <v>452.27035200000023</v>
      </c>
      <c r="J9" s="23">
        <v>482.15000200000009</v>
      </c>
      <c r="K9" s="23">
        <v>182.99263999999982</v>
      </c>
      <c r="L9" s="23">
        <v>265.54763999999989</v>
      </c>
      <c r="M9" s="23">
        <v>667.16049450000003</v>
      </c>
      <c r="N9" s="23">
        <v>1284.7914802499999</v>
      </c>
      <c r="O9" s="23">
        <v>1098.0486050000002</v>
      </c>
      <c r="P9" s="23">
        <v>184.54589099999998</v>
      </c>
      <c r="Q9" s="23">
        <v>184.5458910000001</v>
      </c>
      <c r="R9" s="23">
        <v>184.54589099999987</v>
      </c>
      <c r="S9" s="23">
        <v>185.3808019999999</v>
      </c>
      <c r="T9" s="23">
        <v>184.51074199999982</v>
      </c>
      <c r="U9" s="23">
        <v>187.51074199999982</v>
      </c>
      <c r="V9" s="23">
        <v>187.51074199999982</v>
      </c>
      <c r="W9" s="23">
        <v>188.38337000000001</v>
      </c>
      <c r="X9" s="23">
        <v>187.51074200000005</v>
      </c>
      <c r="Y9" s="23">
        <v>112.62532199999987</v>
      </c>
      <c r="Z9" s="23">
        <v>114.06932800000004</v>
      </c>
      <c r="AA9" s="23">
        <v>187.51074199999982</v>
      </c>
      <c r="AB9" s="23">
        <v>187.51074200000005</v>
      </c>
      <c r="AC9" s="23">
        <v>189.51074200000005</v>
      </c>
      <c r="AD9" s="23">
        <v>178.51074200000005</v>
      </c>
      <c r="AE9" s="23">
        <v>189.50074200000006</v>
      </c>
    </row>
    <row r="10" spans="1:31" ht="120" customHeight="1" x14ac:dyDescent="0.75">
      <c r="A10" s="21" t="s">
        <v>11</v>
      </c>
      <c r="B10" s="23">
        <v>300.76294600000006</v>
      </c>
      <c r="C10" s="23">
        <v>158.96696199999997</v>
      </c>
      <c r="D10" s="23">
        <v>127.56696200000033</v>
      </c>
      <c r="E10" s="23">
        <v>126.94433800000002</v>
      </c>
      <c r="F10" s="23">
        <v>148.8598629999999</v>
      </c>
      <c r="G10" s="23">
        <v>151.78486299999986</v>
      </c>
      <c r="H10" s="23">
        <v>159.70285200000023</v>
      </c>
      <c r="I10" s="23">
        <v>160.86785199999997</v>
      </c>
      <c r="J10" s="23">
        <v>197.2204519999998</v>
      </c>
      <c r="K10" s="23">
        <v>183.5626400000001</v>
      </c>
      <c r="L10" s="23">
        <v>311.42263999999989</v>
      </c>
      <c r="M10" s="23">
        <v>362.36673250000013</v>
      </c>
      <c r="N10" s="23">
        <v>1071.7777554999998</v>
      </c>
      <c r="O10" s="23">
        <v>715.09966700000018</v>
      </c>
      <c r="P10" s="23">
        <v>184.54589099999998</v>
      </c>
      <c r="Q10" s="23">
        <v>184.54589099999998</v>
      </c>
      <c r="R10" s="23">
        <v>184.54589099999998</v>
      </c>
      <c r="S10" s="23">
        <v>173.82121099999995</v>
      </c>
      <c r="T10" s="23">
        <v>184.51074200000039</v>
      </c>
      <c r="U10" s="23">
        <v>156.04236600000013</v>
      </c>
      <c r="V10" s="23">
        <v>187.51074199999994</v>
      </c>
      <c r="W10" s="23">
        <v>153.23188724999989</v>
      </c>
      <c r="X10" s="23">
        <v>102.86595725000006</v>
      </c>
      <c r="Y10" s="23">
        <v>112.62532199999987</v>
      </c>
      <c r="Z10" s="23">
        <v>114.06932799999993</v>
      </c>
      <c r="AA10" s="23">
        <v>187.51074200000005</v>
      </c>
      <c r="AB10" s="23">
        <v>124.52409300000011</v>
      </c>
      <c r="AC10" s="23">
        <v>171.52574350000009</v>
      </c>
      <c r="AD10" s="23">
        <v>125.27089224999986</v>
      </c>
      <c r="AE10" s="23">
        <v>179.19990425000003</v>
      </c>
    </row>
    <row r="11" spans="1:31" ht="120" customHeight="1" x14ac:dyDescent="0.75">
      <c r="A11" s="21" t="s">
        <v>12</v>
      </c>
      <c r="B11" s="23">
        <v>300.30805099999975</v>
      </c>
      <c r="C11" s="23">
        <v>152.66696200000013</v>
      </c>
      <c r="D11" s="23">
        <v>127.5669620000001</v>
      </c>
      <c r="E11" s="23">
        <v>55.512370250000004</v>
      </c>
      <c r="F11" s="23">
        <v>148.85986299999979</v>
      </c>
      <c r="G11" s="23">
        <v>153.39278949999982</v>
      </c>
      <c r="H11" s="23">
        <v>158.73285199999998</v>
      </c>
      <c r="I11" s="23">
        <v>158.74285199999997</v>
      </c>
      <c r="J11" s="23">
        <v>194.69545200000005</v>
      </c>
      <c r="K11" s="23">
        <v>183.01764000000003</v>
      </c>
      <c r="L11" s="23">
        <v>434.90514000000007</v>
      </c>
      <c r="M11" s="23">
        <v>183.35865149999995</v>
      </c>
      <c r="N11" s="23">
        <v>974.68002274999981</v>
      </c>
      <c r="O11" s="23">
        <v>199.46255700000006</v>
      </c>
      <c r="P11" s="23">
        <v>184.54589099999998</v>
      </c>
      <c r="Q11" s="23">
        <v>184.54589099999998</v>
      </c>
      <c r="R11" s="23">
        <v>144.35937200000001</v>
      </c>
      <c r="S11" s="23">
        <v>106.80842300000006</v>
      </c>
      <c r="T11" s="23">
        <v>184.51074200000005</v>
      </c>
      <c r="U11" s="23">
        <v>117.98726149999993</v>
      </c>
      <c r="V11" s="23">
        <v>106.52185774999975</v>
      </c>
      <c r="W11" s="23">
        <v>118.05791999999997</v>
      </c>
      <c r="X11" s="23">
        <v>101</v>
      </c>
      <c r="Y11" s="23">
        <v>112.6253220000001</v>
      </c>
      <c r="Z11" s="23">
        <v>114.06932800000004</v>
      </c>
      <c r="AA11" s="23">
        <v>187.5107419999996</v>
      </c>
      <c r="AB11" s="23">
        <v>175.64343125000005</v>
      </c>
      <c r="AC11" s="23">
        <v>107.43428449999988</v>
      </c>
      <c r="AD11" s="23">
        <v>113.77655600000014</v>
      </c>
      <c r="AE11" s="23">
        <v>110.57954074999998</v>
      </c>
    </row>
    <row r="12" spans="1:31" ht="120" customHeight="1" x14ac:dyDescent="0.75">
      <c r="A12" s="21" t="s">
        <v>13</v>
      </c>
      <c r="B12" s="23">
        <v>300.30805099999986</v>
      </c>
      <c r="C12" s="23">
        <v>150.5694619999997</v>
      </c>
      <c r="D12" s="23">
        <v>127.56696199999988</v>
      </c>
      <c r="E12" s="23">
        <v>126.76433799999984</v>
      </c>
      <c r="F12" s="23">
        <v>388.2323630000003</v>
      </c>
      <c r="G12" s="23">
        <v>149.75141300000007</v>
      </c>
      <c r="H12" s="23">
        <v>158.73285199999998</v>
      </c>
      <c r="I12" s="23">
        <v>158.74285199999986</v>
      </c>
      <c r="J12" s="23">
        <v>194.29545199999995</v>
      </c>
      <c r="K12" s="23">
        <v>182.47263999999996</v>
      </c>
      <c r="L12" s="23">
        <v>664.72763999999984</v>
      </c>
      <c r="M12" s="23">
        <v>373.5793275000002</v>
      </c>
      <c r="N12" s="23">
        <v>974.5733909999999</v>
      </c>
      <c r="O12" s="23">
        <v>185.61274050000009</v>
      </c>
      <c r="P12" s="23">
        <v>125.63096774999985</v>
      </c>
      <c r="Q12" s="23">
        <v>184.54589099999987</v>
      </c>
      <c r="R12" s="23">
        <v>103.01896600000009</v>
      </c>
      <c r="S12" s="23">
        <v>162.44965324999998</v>
      </c>
      <c r="T12" s="23">
        <v>104.35026774999983</v>
      </c>
      <c r="U12" s="23">
        <v>117.98529200000007</v>
      </c>
      <c r="V12" s="23">
        <v>101</v>
      </c>
      <c r="W12" s="23">
        <v>118.0555377500001</v>
      </c>
      <c r="X12" s="23">
        <v>101</v>
      </c>
      <c r="Y12" s="23">
        <v>112.62532200000021</v>
      </c>
      <c r="Z12" s="23">
        <v>114.06932800000004</v>
      </c>
      <c r="AA12" s="23">
        <v>171.25066475000006</v>
      </c>
      <c r="AB12" s="23">
        <v>182.50074200000006</v>
      </c>
      <c r="AC12" s="23">
        <v>103</v>
      </c>
      <c r="AD12" s="23">
        <v>113.77655600000014</v>
      </c>
      <c r="AE12" s="23">
        <v>142.84702549999997</v>
      </c>
    </row>
    <row r="13" spans="1:31" ht="120" customHeight="1" x14ac:dyDescent="0.75">
      <c r="A13" s="21" t="s">
        <v>14</v>
      </c>
      <c r="B13" s="23">
        <v>300.9216379999998</v>
      </c>
      <c r="C13" s="23">
        <v>141.5669620000001</v>
      </c>
      <c r="D13" s="23">
        <v>127.5669620000001</v>
      </c>
      <c r="E13" s="23">
        <v>132.66912850000017</v>
      </c>
      <c r="F13" s="23">
        <v>599.72486299999991</v>
      </c>
      <c r="G13" s="23">
        <v>148.85986300000013</v>
      </c>
      <c r="H13" s="23">
        <v>221.71285199999977</v>
      </c>
      <c r="I13" s="23">
        <v>221.71285200000011</v>
      </c>
      <c r="J13" s="23">
        <v>452.29545200000007</v>
      </c>
      <c r="K13" s="23">
        <v>491.95763999999974</v>
      </c>
      <c r="L13" s="23">
        <v>666.85263999999984</v>
      </c>
      <c r="M13" s="23">
        <v>878.59173375</v>
      </c>
      <c r="N13" s="23">
        <v>852.99318300000016</v>
      </c>
      <c r="O13" s="23">
        <v>346.04589099999998</v>
      </c>
      <c r="P13" s="23">
        <v>115.02044100000001</v>
      </c>
      <c r="Q13" s="23">
        <v>184.54589099999998</v>
      </c>
      <c r="R13" s="23">
        <v>184.5458910000001</v>
      </c>
      <c r="S13" s="23">
        <v>183.93287100000009</v>
      </c>
      <c r="T13" s="23">
        <v>98</v>
      </c>
      <c r="U13" s="23">
        <v>182.50074200000006</v>
      </c>
      <c r="V13" s="23">
        <v>174.83880199999999</v>
      </c>
      <c r="W13" s="23">
        <v>118.06746750000002</v>
      </c>
      <c r="X13" s="23">
        <v>101</v>
      </c>
      <c r="Y13" s="23">
        <v>112.62532199999998</v>
      </c>
      <c r="Z13" s="23">
        <v>116.02730999999949</v>
      </c>
      <c r="AA13" s="23">
        <v>116.16020000000003</v>
      </c>
      <c r="AB13" s="23">
        <v>187.51074199999994</v>
      </c>
      <c r="AC13" s="23">
        <v>137.21810625000001</v>
      </c>
      <c r="AD13" s="23">
        <v>102.77655600000003</v>
      </c>
      <c r="AE13" s="23">
        <v>155.11640999999986</v>
      </c>
    </row>
    <row r="14" spans="1:31" ht="120" customHeight="1" x14ac:dyDescent="0.75">
      <c r="A14" s="21" t="s">
        <v>15</v>
      </c>
      <c r="B14" s="23">
        <v>300.75703150000004</v>
      </c>
      <c r="C14" s="23">
        <v>142.13696199999981</v>
      </c>
      <c r="D14" s="23">
        <v>127.56696199999988</v>
      </c>
      <c r="E14" s="23">
        <v>192.60960175000002</v>
      </c>
      <c r="F14" s="23">
        <v>603.375902</v>
      </c>
      <c r="G14" s="23">
        <v>216.68530249999981</v>
      </c>
      <c r="H14" s="23">
        <v>562.56535200000008</v>
      </c>
      <c r="I14" s="23">
        <v>499.08035199999983</v>
      </c>
      <c r="J14" s="23">
        <v>657.76545199999964</v>
      </c>
      <c r="K14" s="23">
        <v>645.9426400000001</v>
      </c>
      <c r="L14" s="23">
        <v>396.28013999999973</v>
      </c>
      <c r="M14" s="23">
        <v>1358.8023567499999</v>
      </c>
      <c r="N14" s="23">
        <v>1175.7912590000001</v>
      </c>
      <c r="O14" s="23">
        <v>682.23089099999993</v>
      </c>
      <c r="P14" s="23">
        <v>171.53245149999998</v>
      </c>
      <c r="Q14" s="23">
        <v>184.5458910000001</v>
      </c>
      <c r="R14" s="23">
        <v>184.52831650000019</v>
      </c>
      <c r="S14" s="23">
        <v>220.51114899999982</v>
      </c>
      <c r="T14" s="23">
        <v>98</v>
      </c>
      <c r="U14" s="23">
        <v>187.91074199999991</v>
      </c>
      <c r="V14" s="23">
        <v>128.93578099999991</v>
      </c>
      <c r="W14" s="23">
        <v>151.63014249999981</v>
      </c>
      <c r="X14" s="23">
        <v>101</v>
      </c>
      <c r="Y14" s="23">
        <v>112.62532199999987</v>
      </c>
      <c r="Z14" s="23">
        <v>122.99529200000018</v>
      </c>
      <c r="AA14" s="23">
        <v>115.74182600000006</v>
      </c>
      <c r="AB14" s="23">
        <v>187.51074199999994</v>
      </c>
      <c r="AC14" s="23">
        <v>180.25893350000001</v>
      </c>
      <c r="AD14" s="23">
        <v>116.12655600000005</v>
      </c>
      <c r="AE14" s="23">
        <v>162.06640999999956</v>
      </c>
    </row>
    <row r="15" spans="1:31" ht="120" customHeight="1" x14ac:dyDescent="0.75">
      <c r="A15" s="21" t="s">
        <v>16</v>
      </c>
      <c r="B15" s="23">
        <v>383.5078410000001</v>
      </c>
      <c r="C15" s="23">
        <v>385.84696199999985</v>
      </c>
      <c r="D15" s="23">
        <v>190.63696199999981</v>
      </c>
      <c r="E15" s="23">
        <v>438.43063699999982</v>
      </c>
      <c r="F15" s="23">
        <v>602.74531274999993</v>
      </c>
      <c r="G15" s="23">
        <v>531.62074200000006</v>
      </c>
      <c r="H15" s="23">
        <v>648.30785199999991</v>
      </c>
      <c r="I15" s="23">
        <v>643.88428749999969</v>
      </c>
      <c r="J15" s="23">
        <v>655.79034599999977</v>
      </c>
      <c r="K15" s="23">
        <v>643.9426400000001</v>
      </c>
      <c r="L15" s="23">
        <v>449.91764000000001</v>
      </c>
      <c r="M15" s="23">
        <v>1746.6093689999998</v>
      </c>
      <c r="N15" s="23">
        <v>1401.773111</v>
      </c>
      <c r="O15" s="23">
        <v>544.85589099999993</v>
      </c>
      <c r="P15" s="23">
        <v>217.82589099999973</v>
      </c>
      <c r="Q15" s="23">
        <v>536.14589100000012</v>
      </c>
      <c r="R15" s="23">
        <v>572.77088575000005</v>
      </c>
      <c r="S15" s="23">
        <v>595.33787099999995</v>
      </c>
      <c r="T15" s="23">
        <v>383.04074200000008</v>
      </c>
      <c r="U15" s="23">
        <v>186.31074200000012</v>
      </c>
      <c r="V15" s="23">
        <v>186.32684850000021</v>
      </c>
      <c r="W15" s="23">
        <v>185.51074200000016</v>
      </c>
      <c r="X15" s="23">
        <v>113.94281299999989</v>
      </c>
      <c r="Y15" s="23">
        <v>170.4813807500002</v>
      </c>
      <c r="Z15" s="23">
        <v>152.67986975000008</v>
      </c>
      <c r="AA15" s="23">
        <v>113.74182599999995</v>
      </c>
      <c r="AB15" s="23">
        <v>185.51074199999994</v>
      </c>
      <c r="AC15" s="23">
        <v>270.75074200000017</v>
      </c>
      <c r="AD15" s="23">
        <v>152.45210975000009</v>
      </c>
      <c r="AE15" s="23">
        <v>222.06640999999979</v>
      </c>
    </row>
    <row r="16" spans="1:31" ht="120" customHeight="1" x14ac:dyDescent="0.75">
      <c r="A16" s="21" t="s">
        <v>17</v>
      </c>
      <c r="B16" s="23">
        <v>479.88284100000021</v>
      </c>
      <c r="C16" s="23">
        <v>584.82696199999987</v>
      </c>
      <c r="D16" s="23">
        <v>383.29196200000001</v>
      </c>
      <c r="E16" s="23">
        <v>565.07913724999992</v>
      </c>
      <c r="F16" s="23">
        <v>641.11479325000016</v>
      </c>
      <c r="G16" s="23">
        <v>640.24636699999996</v>
      </c>
      <c r="H16" s="23">
        <v>729.01843949999977</v>
      </c>
      <c r="I16" s="23">
        <v>709.10911449999969</v>
      </c>
      <c r="J16" s="23">
        <v>655.81524000000024</v>
      </c>
      <c r="K16" s="23">
        <v>664.90263999999979</v>
      </c>
      <c r="L16" s="23">
        <v>843.4038412499998</v>
      </c>
      <c r="M16" s="23">
        <v>2005.4593690000002</v>
      </c>
      <c r="N16" s="23">
        <v>1614.934518</v>
      </c>
      <c r="O16" s="23">
        <v>482.35589100000004</v>
      </c>
      <c r="P16" s="23">
        <v>550.7905917500002</v>
      </c>
      <c r="Q16" s="23">
        <v>634.17589099999998</v>
      </c>
      <c r="R16" s="23">
        <v>685.32074199999988</v>
      </c>
      <c r="S16" s="23">
        <v>690.99287100000004</v>
      </c>
      <c r="T16" s="23">
        <v>692.14074200000027</v>
      </c>
      <c r="U16" s="23">
        <v>189.06750275000013</v>
      </c>
      <c r="V16" s="23">
        <v>247.18824199999972</v>
      </c>
      <c r="W16" s="23">
        <v>185.51074200000005</v>
      </c>
      <c r="X16" s="23">
        <v>151.07158325000023</v>
      </c>
      <c r="Y16" s="23">
        <v>255.68627000000015</v>
      </c>
      <c r="Z16" s="23">
        <v>185.51074199999982</v>
      </c>
      <c r="AA16" s="23">
        <v>175.04407724999999</v>
      </c>
      <c r="AB16" s="23">
        <v>185.51074199999982</v>
      </c>
      <c r="AC16" s="23">
        <v>426.39074199999993</v>
      </c>
      <c r="AD16" s="23">
        <v>185.15074199999992</v>
      </c>
      <c r="AE16" s="23">
        <v>529.62140999999997</v>
      </c>
    </row>
    <row r="17" spans="1:31" ht="120" customHeight="1" x14ac:dyDescent="0.75">
      <c r="A17" s="21" t="s">
        <v>18</v>
      </c>
      <c r="B17" s="23">
        <v>303.34284100000002</v>
      </c>
      <c r="C17" s="23">
        <v>403.54696200000001</v>
      </c>
      <c r="D17" s="23">
        <v>102.00027550000004</v>
      </c>
      <c r="E17" s="23">
        <v>349.88359200000025</v>
      </c>
      <c r="F17" s="23">
        <v>601.84986300000014</v>
      </c>
      <c r="G17" s="23">
        <v>285.88574199999994</v>
      </c>
      <c r="H17" s="23">
        <v>461.45749925000018</v>
      </c>
      <c r="I17" s="23">
        <v>452.38197300000013</v>
      </c>
      <c r="J17" s="23">
        <v>495.58774000000028</v>
      </c>
      <c r="K17" s="23">
        <v>664.90263999999991</v>
      </c>
      <c r="L17" s="23">
        <v>751.76264000000003</v>
      </c>
      <c r="M17" s="23">
        <v>1815.1623972499999</v>
      </c>
      <c r="N17" s="23">
        <v>1708.684518</v>
      </c>
      <c r="O17" s="23">
        <v>232.67089099999998</v>
      </c>
      <c r="P17" s="23">
        <v>210.40839099999994</v>
      </c>
      <c r="Q17" s="23">
        <v>634.17589099999998</v>
      </c>
      <c r="R17" s="23">
        <v>685.32074199999988</v>
      </c>
      <c r="S17" s="23">
        <v>285.90037099999984</v>
      </c>
      <c r="T17" s="23">
        <v>408.65324199999998</v>
      </c>
      <c r="U17" s="23">
        <v>186.00852524999982</v>
      </c>
      <c r="V17" s="23">
        <v>185.50074200000017</v>
      </c>
      <c r="W17" s="23">
        <v>185.5107419999996</v>
      </c>
      <c r="X17" s="23">
        <v>99.453870749999965</v>
      </c>
      <c r="Y17" s="23">
        <v>272.45282974999986</v>
      </c>
      <c r="Z17" s="23">
        <v>149.91512775000012</v>
      </c>
      <c r="AA17" s="23">
        <v>119.32479975000001</v>
      </c>
      <c r="AB17" s="23">
        <v>185.51074199999982</v>
      </c>
      <c r="AC17" s="23">
        <v>536.14074199999993</v>
      </c>
      <c r="AD17" s="23">
        <v>185.15074199999992</v>
      </c>
      <c r="AE17" s="23">
        <v>235.29141000000004</v>
      </c>
    </row>
    <row r="18" spans="1:31" ht="120" customHeight="1" x14ac:dyDescent="0.75">
      <c r="A18" s="21" t="s">
        <v>19</v>
      </c>
      <c r="B18" s="23">
        <v>123.41452249999986</v>
      </c>
      <c r="C18" s="23">
        <v>65.50661150000019</v>
      </c>
      <c r="D18" s="23">
        <v>53.014277500000048</v>
      </c>
      <c r="E18" s="23">
        <v>118.19360749999987</v>
      </c>
      <c r="F18" s="23">
        <v>209.35736300000042</v>
      </c>
      <c r="G18" s="23">
        <v>160.51074200000016</v>
      </c>
      <c r="H18" s="23">
        <v>169.05209374999993</v>
      </c>
      <c r="I18" s="23">
        <v>168.57697299999995</v>
      </c>
      <c r="J18" s="23">
        <v>205.70024000000012</v>
      </c>
      <c r="K18" s="23">
        <v>665.41014000000007</v>
      </c>
      <c r="L18" s="23">
        <v>333.21764000000019</v>
      </c>
      <c r="M18" s="23">
        <v>1687.9593689999999</v>
      </c>
      <c r="N18" s="23">
        <v>1577.9553512499997</v>
      </c>
      <c r="O18" s="23">
        <v>243.29589099999976</v>
      </c>
      <c r="P18" s="23">
        <v>182.83089099999984</v>
      </c>
      <c r="Q18" s="23">
        <v>280.57589100000007</v>
      </c>
      <c r="R18" s="23">
        <v>291.30587225000011</v>
      </c>
      <c r="S18" s="23">
        <v>101.04135850000011</v>
      </c>
      <c r="T18" s="23">
        <v>100.84060750000003</v>
      </c>
      <c r="U18" s="23">
        <v>185.22180649999973</v>
      </c>
      <c r="V18" s="23">
        <v>144.91976750000003</v>
      </c>
      <c r="W18" s="23">
        <v>169.38271524999993</v>
      </c>
      <c r="X18" s="23">
        <v>99</v>
      </c>
      <c r="Y18" s="23">
        <v>285.06314899999995</v>
      </c>
      <c r="Z18" s="23">
        <v>114.11488199999985</v>
      </c>
      <c r="AA18" s="23">
        <v>112.41532200000017</v>
      </c>
      <c r="AB18" s="23">
        <v>185.87074199999984</v>
      </c>
      <c r="AC18" s="23">
        <v>531.45074199999976</v>
      </c>
      <c r="AD18" s="23">
        <v>185.89074200000005</v>
      </c>
      <c r="AE18" s="23">
        <v>158.12641000000008</v>
      </c>
    </row>
    <row r="19" spans="1:31" ht="120" customHeight="1" x14ac:dyDescent="0.75">
      <c r="A19" s="21" t="s">
        <v>20</v>
      </c>
      <c r="B19" s="23">
        <v>68.116664750000041</v>
      </c>
      <c r="C19" s="23">
        <v>53.422500000000014</v>
      </c>
      <c r="D19" s="23">
        <v>53.110983499999861</v>
      </c>
      <c r="E19" s="23">
        <v>53.629749749999974</v>
      </c>
      <c r="F19" s="23">
        <v>149.98486300000002</v>
      </c>
      <c r="G19" s="23">
        <v>170.03324199999997</v>
      </c>
      <c r="H19" s="23">
        <v>92.703059999999937</v>
      </c>
      <c r="I19" s="23">
        <v>155.46447299999988</v>
      </c>
      <c r="J19" s="23">
        <v>207.67024000000015</v>
      </c>
      <c r="K19" s="23">
        <v>310.93014000000005</v>
      </c>
      <c r="L19" s="23">
        <v>335.30266774999996</v>
      </c>
      <c r="M19" s="23">
        <v>1673.899369</v>
      </c>
      <c r="N19" s="23">
        <v>1125.7254162499999</v>
      </c>
      <c r="O19" s="23">
        <v>182.54589099999998</v>
      </c>
      <c r="P19" s="23">
        <v>121.80013925000003</v>
      </c>
      <c r="Q19" s="23">
        <v>139.4796144999998</v>
      </c>
      <c r="R19" s="23">
        <v>97.622095250000029</v>
      </c>
      <c r="S19" s="23">
        <v>96.068963499999995</v>
      </c>
      <c r="T19" s="23">
        <v>96</v>
      </c>
      <c r="U19" s="23">
        <v>116.14487525000004</v>
      </c>
      <c r="V19" s="23">
        <v>99.038380499999903</v>
      </c>
      <c r="W19" s="23">
        <v>121.94279200000017</v>
      </c>
      <c r="X19" s="23">
        <v>99</v>
      </c>
      <c r="Y19" s="23">
        <v>285.03939549999996</v>
      </c>
      <c r="Z19" s="23">
        <v>114.11165299999993</v>
      </c>
      <c r="AA19" s="23">
        <v>111.83249899999987</v>
      </c>
      <c r="AB19" s="23">
        <v>149.83412374999989</v>
      </c>
      <c r="AC19" s="23">
        <v>188.98802000000012</v>
      </c>
      <c r="AD19" s="23">
        <v>167.96742274999997</v>
      </c>
      <c r="AE19" s="23">
        <v>139.68403324999997</v>
      </c>
    </row>
    <row r="20" spans="1:31" ht="120" customHeight="1" x14ac:dyDescent="0.75">
      <c r="A20" s="21" t="s">
        <v>21</v>
      </c>
      <c r="B20" s="23">
        <v>68</v>
      </c>
      <c r="C20" s="23">
        <v>53.922500000000014</v>
      </c>
      <c r="D20" s="23">
        <v>53.5</v>
      </c>
      <c r="E20" s="23">
        <v>64.5</v>
      </c>
      <c r="F20" s="23">
        <v>152.79986300000007</v>
      </c>
      <c r="G20" s="23">
        <v>102.44558274999986</v>
      </c>
      <c r="H20" s="23">
        <v>85.555000000000064</v>
      </c>
      <c r="I20" s="23">
        <v>74</v>
      </c>
      <c r="J20" s="23">
        <v>108.4226000000001</v>
      </c>
      <c r="K20" s="23">
        <v>189.51764000000003</v>
      </c>
      <c r="L20" s="23">
        <v>255.95763999999997</v>
      </c>
      <c r="M20" s="23">
        <v>1481.1445699999999</v>
      </c>
      <c r="N20" s="23">
        <v>822.38589100000013</v>
      </c>
      <c r="O20" s="23">
        <v>182.68839099999991</v>
      </c>
      <c r="P20" s="23">
        <v>96</v>
      </c>
      <c r="Q20" s="23">
        <v>112.41532199999983</v>
      </c>
      <c r="R20" s="23">
        <v>96</v>
      </c>
      <c r="S20" s="23">
        <v>96</v>
      </c>
      <c r="T20" s="23">
        <v>96</v>
      </c>
      <c r="U20" s="23">
        <v>116.48529199999996</v>
      </c>
      <c r="V20" s="23">
        <v>99.5</v>
      </c>
      <c r="W20" s="23">
        <v>142.5400965</v>
      </c>
      <c r="X20" s="23">
        <v>99.5</v>
      </c>
      <c r="Y20" s="23">
        <v>285.53523050000001</v>
      </c>
      <c r="Z20" s="23">
        <v>114.02836000000002</v>
      </c>
      <c r="AA20" s="23">
        <v>111.24967599999991</v>
      </c>
      <c r="AB20" s="23">
        <v>99</v>
      </c>
      <c r="AC20" s="23">
        <v>101.10906875000001</v>
      </c>
      <c r="AD20" s="23">
        <v>117.63603849999981</v>
      </c>
      <c r="AE20" s="23">
        <v>101</v>
      </c>
    </row>
    <row r="21" spans="1:31" ht="120" customHeight="1" x14ac:dyDescent="0.75">
      <c r="A21" s="21" t="s">
        <v>22</v>
      </c>
      <c r="B21" s="23">
        <v>67</v>
      </c>
      <c r="C21" s="23">
        <v>53.25</v>
      </c>
      <c r="D21" s="23">
        <v>53</v>
      </c>
      <c r="E21" s="23">
        <v>74.5</v>
      </c>
      <c r="F21" s="23">
        <v>192.1598630000002</v>
      </c>
      <c r="G21" s="23">
        <v>74</v>
      </c>
      <c r="H21" s="23">
        <v>74</v>
      </c>
      <c r="I21" s="23">
        <v>74</v>
      </c>
      <c r="J21" s="23">
        <v>110.42259999999999</v>
      </c>
      <c r="K21" s="23">
        <v>187.51263999999992</v>
      </c>
      <c r="L21" s="23">
        <v>499.49888999999996</v>
      </c>
      <c r="M21" s="23">
        <v>1451.5993690000003</v>
      </c>
      <c r="N21" s="23">
        <v>797.82339099999979</v>
      </c>
      <c r="O21" s="23">
        <v>184.6883909999998</v>
      </c>
      <c r="P21" s="23">
        <v>98</v>
      </c>
      <c r="Q21" s="23">
        <v>114.41532199999995</v>
      </c>
      <c r="R21" s="23">
        <v>98</v>
      </c>
      <c r="S21" s="23">
        <v>98.25</v>
      </c>
      <c r="T21" s="23">
        <v>98</v>
      </c>
      <c r="U21" s="23">
        <v>117.98529199999996</v>
      </c>
      <c r="V21" s="23">
        <v>101</v>
      </c>
      <c r="W21" s="23">
        <v>144.52336175000039</v>
      </c>
      <c r="X21" s="23">
        <v>101</v>
      </c>
      <c r="Y21" s="23">
        <v>287.03464900000029</v>
      </c>
      <c r="Z21" s="23">
        <v>116.02836000000002</v>
      </c>
      <c r="AA21" s="23">
        <v>110.91028400000016</v>
      </c>
      <c r="AB21" s="23">
        <v>101</v>
      </c>
      <c r="AC21" s="23">
        <v>103</v>
      </c>
      <c r="AD21" s="23">
        <v>119.41532200000006</v>
      </c>
      <c r="AE21" s="23">
        <v>108.40000000000009</v>
      </c>
    </row>
    <row r="22" spans="1:31" ht="120" customHeight="1" x14ac:dyDescent="0.75">
      <c r="A22" s="21" t="s">
        <v>23</v>
      </c>
      <c r="B22" s="23">
        <v>146.65000000000009</v>
      </c>
      <c r="C22" s="23">
        <v>128.01140900000007</v>
      </c>
      <c r="D22" s="23">
        <v>118.53467649999993</v>
      </c>
      <c r="E22" s="23">
        <v>88.648800749999737</v>
      </c>
      <c r="F22" s="23">
        <v>584.08986300000004</v>
      </c>
      <c r="G22" s="23">
        <v>81.299999999999955</v>
      </c>
      <c r="H22" s="23">
        <v>367.0332292500002</v>
      </c>
      <c r="I22" s="23">
        <v>154.77197300000012</v>
      </c>
      <c r="J22" s="23">
        <v>605.24173400000018</v>
      </c>
      <c r="K22" s="23">
        <v>548.5633969999999</v>
      </c>
      <c r="L22" s="23">
        <v>708.85264000000006</v>
      </c>
      <c r="M22" s="23">
        <v>1538.5334545000001</v>
      </c>
      <c r="N22" s="23">
        <v>890.0187034999999</v>
      </c>
      <c r="O22" s="23">
        <v>583.7156827500005</v>
      </c>
      <c r="P22" s="23">
        <v>98.128682749999939</v>
      </c>
      <c r="Q22" s="23">
        <v>154.46902874999989</v>
      </c>
      <c r="R22" s="23">
        <v>178.33901124999988</v>
      </c>
      <c r="S22" s="23">
        <v>168.00201850000008</v>
      </c>
      <c r="T22" s="23">
        <v>254.19762724999998</v>
      </c>
      <c r="U22" s="23">
        <v>167.13713625000003</v>
      </c>
      <c r="V22" s="23">
        <v>278.55221450000022</v>
      </c>
      <c r="W22" s="23">
        <v>626.48824200000013</v>
      </c>
      <c r="X22" s="23">
        <v>101.18598050000003</v>
      </c>
      <c r="Y22" s="23">
        <v>283.28999850000002</v>
      </c>
      <c r="Z22" s="23">
        <v>175.54039049999994</v>
      </c>
      <c r="AA22" s="23">
        <v>213.03800424999986</v>
      </c>
      <c r="AB22" s="23">
        <v>168.72499849999997</v>
      </c>
      <c r="AC22" s="23">
        <v>185.85447625000006</v>
      </c>
      <c r="AD22" s="23">
        <v>119.41532199999983</v>
      </c>
      <c r="AE22" s="23">
        <v>153.68968600000005</v>
      </c>
    </row>
    <row r="23" spans="1:31" ht="120" customHeight="1" x14ac:dyDescent="0.75">
      <c r="A23" s="21" t="s">
        <v>24</v>
      </c>
      <c r="B23" s="23">
        <v>283.61006824999993</v>
      </c>
      <c r="C23" s="23">
        <v>154.55696200000011</v>
      </c>
      <c r="D23" s="23">
        <v>135.91196200000002</v>
      </c>
      <c r="E23" s="23">
        <v>315.87236299999984</v>
      </c>
      <c r="F23" s="23">
        <v>650.40423799999985</v>
      </c>
      <c r="G23" s="23">
        <v>408.27014800000006</v>
      </c>
      <c r="H23" s="23">
        <v>615.65285200000017</v>
      </c>
      <c r="I23" s="23">
        <v>391.8424329999998</v>
      </c>
      <c r="J23" s="23">
        <v>659.14649099999997</v>
      </c>
      <c r="K23" s="23">
        <v>666.90264000000002</v>
      </c>
      <c r="L23" s="23">
        <v>708.76263999999992</v>
      </c>
      <c r="M23" s="23">
        <v>1382.7495597499999</v>
      </c>
      <c r="N23" s="23">
        <v>922.61321649999991</v>
      </c>
      <c r="O23" s="23">
        <v>692.35589100000016</v>
      </c>
      <c r="P23" s="23">
        <v>98</v>
      </c>
      <c r="Q23" s="23">
        <v>185.11589099999981</v>
      </c>
      <c r="R23" s="23">
        <v>240.84574200000009</v>
      </c>
      <c r="S23" s="23">
        <v>190.06074200000012</v>
      </c>
      <c r="T23" s="23">
        <v>449.26074200000016</v>
      </c>
      <c r="U23" s="23">
        <v>187.449254</v>
      </c>
      <c r="V23" s="23">
        <v>187.878242</v>
      </c>
      <c r="W23" s="23">
        <v>285.54074200000002</v>
      </c>
      <c r="X23" s="23">
        <v>138.62749199999996</v>
      </c>
      <c r="Y23" s="23">
        <v>343.90132474999996</v>
      </c>
      <c r="Z23" s="23">
        <v>186.64741400000003</v>
      </c>
      <c r="AA23" s="23">
        <v>329.85335399999985</v>
      </c>
      <c r="AB23" s="23">
        <v>187.87074199999995</v>
      </c>
      <c r="AC23" s="23">
        <v>189.8499139999999</v>
      </c>
      <c r="AD23" s="23">
        <v>175.94591074999994</v>
      </c>
      <c r="AE23" s="23">
        <v>159.73924499999987</v>
      </c>
    </row>
    <row r="24" spans="1:31" ht="120" customHeight="1" x14ac:dyDescent="0.75">
      <c r="A24" s="21" t="s">
        <v>25</v>
      </c>
      <c r="B24" s="23">
        <v>378.36589574999982</v>
      </c>
      <c r="C24" s="23">
        <v>135.16696200000001</v>
      </c>
      <c r="D24" s="23">
        <v>323.47446199999979</v>
      </c>
      <c r="E24" s="23">
        <v>603.78986799999984</v>
      </c>
      <c r="F24" s="23">
        <v>888.59222399999987</v>
      </c>
      <c r="G24" s="23">
        <v>655.35574199999974</v>
      </c>
      <c r="H24" s="23">
        <v>614.43285200000014</v>
      </c>
      <c r="I24" s="23">
        <v>608.06697299999985</v>
      </c>
      <c r="J24" s="23">
        <v>660.50149099999987</v>
      </c>
      <c r="K24" s="23">
        <v>666.90263999999979</v>
      </c>
      <c r="L24" s="23">
        <v>708.76263999999992</v>
      </c>
      <c r="M24" s="23">
        <v>1369.428637</v>
      </c>
      <c r="N24" s="23">
        <v>974.5733909999999</v>
      </c>
      <c r="O24" s="23">
        <v>692.35589100000004</v>
      </c>
      <c r="P24" s="23">
        <v>98</v>
      </c>
      <c r="Q24" s="23">
        <v>314.74089099999992</v>
      </c>
      <c r="R24" s="23">
        <v>603.04074199999991</v>
      </c>
      <c r="S24" s="23">
        <v>230.07324200000016</v>
      </c>
      <c r="T24" s="23">
        <v>693.57074200000011</v>
      </c>
      <c r="U24" s="23">
        <v>353.23607099999981</v>
      </c>
      <c r="V24" s="23">
        <v>396.68824200000006</v>
      </c>
      <c r="W24" s="23">
        <v>187.51074199999971</v>
      </c>
      <c r="X24" s="23">
        <v>187.51074199999971</v>
      </c>
      <c r="Y24" s="23">
        <v>357.19421199999988</v>
      </c>
      <c r="Z24" s="23">
        <v>527.45491399999992</v>
      </c>
      <c r="AA24" s="23">
        <v>403.49335399999995</v>
      </c>
      <c r="AB24" s="23">
        <v>187.5107419999996</v>
      </c>
      <c r="AC24" s="23">
        <v>284.19497774999957</v>
      </c>
      <c r="AD24" s="23">
        <v>248.90283099999988</v>
      </c>
      <c r="AE24" s="23">
        <v>159.7392450000001</v>
      </c>
    </row>
    <row r="25" spans="1:31" ht="120" customHeight="1" x14ac:dyDescent="0.75">
      <c r="A25" s="21" t="s">
        <v>26</v>
      </c>
      <c r="B25" s="23">
        <v>553.64696200000003</v>
      </c>
      <c r="C25" s="23">
        <v>514.44696199999998</v>
      </c>
      <c r="D25" s="23">
        <v>578.43196199999966</v>
      </c>
      <c r="E25" s="23">
        <v>605.07486799999992</v>
      </c>
      <c r="F25" s="23">
        <v>1007.5647239999998</v>
      </c>
      <c r="G25" s="23">
        <v>660.65660199999968</v>
      </c>
      <c r="H25" s="23">
        <v>614.4328519999998</v>
      </c>
      <c r="I25" s="23">
        <v>610.19197299999962</v>
      </c>
      <c r="J25" s="23">
        <v>659.14649099999974</v>
      </c>
      <c r="K25" s="23">
        <v>666.90263999999968</v>
      </c>
      <c r="L25" s="23">
        <v>708.76263999999981</v>
      </c>
      <c r="M25" s="23">
        <v>1276.4150255</v>
      </c>
      <c r="N25" s="23">
        <v>1363.6081509999997</v>
      </c>
      <c r="O25" s="23">
        <v>692.35589099999981</v>
      </c>
      <c r="P25" s="23">
        <v>583.57019024999977</v>
      </c>
      <c r="Q25" s="23">
        <v>634.05089099999987</v>
      </c>
      <c r="R25" s="23">
        <v>693.57074199999988</v>
      </c>
      <c r="S25" s="23">
        <v>595.54074200000014</v>
      </c>
      <c r="T25" s="23">
        <v>727.08503425000004</v>
      </c>
      <c r="U25" s="23">
        <v>686.11824199999978</v>
      </c>
      <c r="V25" s="23">
        <v>683.23324199999968</v>
      </c>
      <c r="W25" s="23">
        <v>418.51074199999971</v>
      </c>
      <c r="X25" s="23">
        <v>187.51074199999982</v>
      </c>
      <c r="Y25" s="23">
        <v>419.19421199999988</v>
      </c>
      <c r="Z25" s="23">
        <v>582.13991399999975</v>
      </c>
      <c r="AA25" s="23">
        <v>473.05335399999979</v>
      </c>
      <c r="AB25" s="23">
        <v>261.51074199999994</v>
      </c>
      <c r="AC25" s="23">
        <v>582.01491400000009</v>
      </c>
      <c r="AD25" s="23">
        <v>560.90283099999988</v>
      </c>
      <c r="AE25" s="23">
        <v>340.37924500000008</v>
      </c>
    </row>
    <row r="26" spans="1:31" ht="120" customHeight="1" x14ac:dyDescent="0.75">
      <c r="A26" s="21" t="s">
        <v>27</v>
      </c>
      <c r="B26" s="23">
        <v>552.64696200000003</v>
      </c>
      <c r="C26" s="23">
        <v>567.20696199999975</v>
      </c>
      <c r="D26" s="23">
        <v>580.55696200000011</v>
      </c>
      <c r="E26" s="23">
        <v>638.25024300000007</v>
      </c>
      <c r="F26" s="23">
        <v>1019.2222239999996</v>
      </c>
      <c r="G26" s="23">
        <v>772.40035199999988</v>
      </c>
      <c r="H26" s="23">
        <v>763.44847699999991</v>
      </c>
      <c r="I26" s="23">
        <v>679.8829975000001</v>
      </c>
      <c r="J26" s="23">
        <v>695.38524099999984</v>
      </c>
      <c r="K26" s="23">
        <v>733.37682900000027</v>
      </c>
      <c r="L26" s="23">
        <v>708.76263999999969</v>
      </c>
      <c r="M26" s="23">
        <v>1413.5265354999997</v>
      </c>
      <c r="N26" s="23">
        <v>1634.1545179999998</v>
      </c>
      <c r="O26" s="23">
        <v>692.35589100000004</v>
      </c>
      <c r="P26" s="23">
        <v>691.29710999999986</v>
      </c>
      <c r="Q26" s="23">
        <v>698.96755775000008</v>
      </c>
      <c r="R26" s="23">
        <v>693.57074199999977</v>
      </c>
      <c r="S26" s="23">
        <v>693.57074199999988</v>
      </c>
      <c r="T26" s="23">
        <v>791.25824200000034</v>
      </c>
      <c r="U26" s="23">
        <v>696.57074199999988</v>
      </c>
      <c r="V26" s="23">
        <v>696.56074199999989</v>
      </c>
      <c r="W26" s="23">
        <v>730.19574199999988</v>
      </c>
      <c r="X26" s="23">
        <v>187.51074199999971</v>
      </c>
      <c r="Y26" s="23">
        <v>697.25671199999977</v>
      </c>
      <c r="Z26" s="23">
        <v>582.13991399999998</v>
      </c>
      <c r="AA26" s="23">
        <v>620.73335399999996</v>
      </c>
      <c r="AB26" s="23">
        <v>498.750742</v>
      </c>
      <c r="AC26" s="23">
        <v>625.50723649999964</v>
      </c>
      <c r="AD26" s="23">
        <v>626.06783100000007</v>
      </c>
      <c r="AE26" s="23">
        <v>577.58424500000001</v>
      </c>
    </row>
    <row r="27" spans="1:31" ht="120" customHeight="1" x14ac:dyDescent="0.75">
      <c r="A27" s="21" t="s">
        <v>28</v>
      </c>
      <c r="B27" s="24">
        <f>SUM(B3:B26)</f>
        <v>8900.8645902500011</v>
      </c>
      <c r="C27" s="24">
        <f t="shared" ref="C27:AE27" si="0">SUM(C3:C26)</f>
        <v>7642.108089749996</v>
      </c>
      <c r="D27" s="24">
        <f t="shared" si="0"/>
        <v>6514.8095132500002</v>
      </c>
      <c r="E27" s="24">
        <f t="shared" si="0"/>
        <v>7899.5137527499983</v>
      </c>
      <c r="F27" s="24">
        <f t="shared" si="0"/>
        <v>12824.390395999997</v>
      </c>
      <c r="G27" s="24">
        <f t="shared" si="0"/>
        <v>11250.153641999997</v>
      </c>
      <c r="H27" s="24">
        <f t="shared" si="0"/>
        <v>11485.5177805</v>
      </c>
      <c r="I27" s="24">
        <f t="shared" si="0"/>
        <v>10321.04957275</v>
      </c>
      <c r="J27" s="24">
        <f t="shared" si="0"/>
        <v>12083.536164499998</v>
      </c>
      <c r="K27" s="24">
        <f t="shared" si="0"/>
        <v>12623.304905499999</v>
      </c>
      <c r="L27" s="24">
        <f t="shared" si="0"/>
        <v>14338.038713000002</v>
      </c>
      <c r="M27" s="24">
        <f t="shared" si="0"/>
        <v>27884.95456025</v>
      </c>
      <c r="N27" s="24">
        <f t="shared" si="0"/>
        <v>31018.002704249997</v>
      </c>
      <c r="O27" s="24">
        <f t="shared" si="0"/>
        <v>17316.662538749995</v>
      </c>
      <c r="P27" s="24">
        <f t="shared" si="0"/>
        <v>7776.2775144999978</v>
      </c>
      <c r="Q27" s="24">
        <f t="shared" si="0"/>
        <v>9297.1837739999992</v>
      </c>
      <c r="R27" s="24">
        <f t="shared" si="0"/>
        <v>9526.7799497499982</v>
      </c>
      <c r="S27" s="24">
        <f t="shared" si="0"/>
        <v>8530.2513780000008</v>
      </c>
      <c r="T27" s="24">
        <f t="shared" si="0"/>
        <v>9304.706693250002</v>
      </c>
      <c r="U27" s="24">
        <f t="shared" si="0"/>
        <v>9478.3886792499998</v>
      </c>
      <c r="V27" s="24">
        <f t="shared" si="0"/>
        <v>7825.4475187499984</v>
      </c>
      <c r="W27" s="24">
        <f t="shared" si="0"/>
        <v>8042.5341497500003</v>
      </c>
      <c r="X27" s="24">
        <f t="shared" si="0"/>
        <v>5990.5597294999989</v>
      </c>
      <c r="Y27" s="24">
        <f t="shared" si="0"/>
        <v>5824.3795230000005</v>
      </c>
      <c r="Z27" s="24">
        <f t="shared" si="0"/>
        <v>5356.7052872499999</v>
      </c>
      <c r="AA27" s="24">
        <f t="shared" si="0"/>
        <v>6936.2692729999981</v>
      </c>
      <c r="AB27" s="24">
        <f t="shared" si="0"/>
        <v>6456.0150024999984</v>
      </c>
      <c r="AC27" s="24">
        <f t="shared" si="0"/>
        <v>7935.8488369999986</v>
      </c>
      <c r="AD27" s="24">
        <f t="shared" si="0"/>
        <v>6515.5367994999979</v>
      </c>
      <c r="AE27" s="24">
        <f t="shared" si="0"/>
        <v>7063.6058237499965</v>
      </c>
    </row>
    <row r="28" spans="1:31" ht="120" customHeight="1" x14ac:dyDescent="0.75">
      <c r="A28" s="21" t="s">
        <v>29</v>
      </c>
      <c r="B28" s="24">
        <f>B27/1000</f>
        <v>8.9008645902500003</v>
      </c>
      <c r="C28" s="24">
        <f t="shared" ref="C28:AE28" si="1">C27/1000</f>
        <v>7.6421080897499962</v>
      </c>
      <c r="D28" s="24">
        <f t="shared" si="1"/>
        <v>6.5148095132500004</v>
      </c>
      <c r="E28" s="24">
        <f t="shared" si="1"/>
        <v>7.8995137527499981</v>
      </c>
      <c r="F28" s="24">
        <f t="shared" si="1"/>
        <v>12.824390395999997</v>
      </c>
      <c r="G28" s="24">
        <f t="shared" si="1"/>
        <v>11.250153641999997</v>
      </c>
      <c r="H28" s="24">
        <f t="shared" si="1"/>
        <v>11.4855177805</v>
      </c>
      <c r="I28" s="24">
        <f t="shared" si="1"/>
        <v>10.321049572750001</v>
      </c>
      <c r="J28" s="24">
        <f t="shared" si="1"/>
        <v>12.083536164499998</v>
      </c>
      <c r="K28" s="24">
        <f t="shared" si="1"/>
        <v>12.6233049055</v>
      </c>
      <c r="L28" s="24">
        <f t="shared" si="1"/>
        <v>14.338038713000001</v>
      </c>
      <c r="M28" s="24">
        <f t="shared" si="1"/>
        <v>27.884954560250002</v>
      </c>
      <c r="N28" s="24">
        <f t="shared" si="1"/>
        <v>31.018002704249998</v>
      </c>
      <c r="O28" s="24">
        <f t="shared" si="1"/>
        <v>17.316662538749995</v>
      </c>
      <c r="P28" s="24">
        <f t="shared" si="1"/>
        <v>7.7762775144999976</v>
      </c>
      <c r="Q28" s="24">
        <f t="shared" si="1"/>
        <v>9.2971837739999987</v>
      </c>
      <c r="R28" s="24">
        <f t="shared" si="1"/>
        <v>9.526779949749999</v>
      </c>
      <c r="S28" s="24">
        <f t="shared" si="1"/>
        <v>8.5302513780000009</v>
      </c>
      <c r="T28" s="24">
        <f t="shared" si="1"/>
        <v>9.3047066932500027</v>
      </c>
      <c r="U28" s="24">
        <f t="shared" si="1"/>
        <v>9.4783886792499992</v>
      </c>
      <c r="V28" s="24">
        <f t="shared" si="1"/>
        <v>7.8254475187499981</v>
      </c>
      <c r="W28" s="24">
        <f t="shared" si="1"/>
        <v>8.0425341497500007</v>
      </c>
      <c r="X28" s="24">
        <f t="shared" si="1"/>
        <v>5.9905597294999993</v>
      </c>
      <c r="Y28" s="24">
        <f t="shared" si="1"/>
        <v>5.8243795230000002</v>
      </c>
      <c r="Z28" s="24">
        <f t="shared" si="1"/>
        <v>5.3567052872499996</v>
      </c>
      <c r="AA28" s="24">
        <f t="shared" si="1"/>
        <v>6.936269272999998</v>
      </c>
      <c r="AB28" s="24">
        <f t="shared" si="1"/>
        <v>6.4560150024999983</v>
      </c>
      <c r="AC28" s="24">
        <f t="shared" si="1"/>
        <v>7.9358488369999982</v>
      </c>
      <c r="AD28" s="24">
        <f t="shared" si="1"/>
        <v>6.5155367994999978</v>
      </c>
      <c r="AE28" s="24">
        <f t="shared" si="1"/>
        <v>7.0636058237499961</v>
      </c>
    </row>
    <row r="29" spans="1:31" s="28" customFormat="1" ht="120" customHeight="1" x14ac:dyDescent="0.75">
      <c r="A29" s="25" t="s">
        <v>30</v>
      </c>
      <c r="B29" s="26">
        <f>SUM(B28:AE28)</f>
        <v>313.96339685624997</v>
      </c>
      <c r="C29" s="25"/>
      <c r="D29" s="25" t="s">
        <v>0</v>
      </c>
      <c r="E29" s="26">
        <f>MAX(B3:AE26)</f>
        <v>2005.4593690000002</v>
      </c>
      <c r="F29" s="25"/>
      <c r="G29" s="25" t="s">
        <v>1</v>
      </c>
      <c r="H29" s="26">
        <f>MIN(B3:AE26)</f>
        <v>53</v>
      </c>
      <c r="I29" s="25"/>
      <c r="J29" s="25" t="s">
        <v>2</v>
      </c>
      <c r="K29" s="26">
        <f>B29/31/24*1000</f>
        <v>421.99381297883059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Check Sur</vt:lpstr>
      <vt:lpstr>CON ENT HOUR</vt:lpstr>
      <vt:lpstr>CON NET DRW HOUR</vt:lpstr>
      <vt:lpstr>CON SUR HOUR</vt:lpstr>
      <vt:lpstr>'Check Sur'!Print_Area</vt:lpstr>
      <vt:lpstr>'CON ENT HOUR'!Print_Area</vt:lpstr>
      <vt:lpstr>'CON NET DRW HOUR'!Print_Area</vt:lpstr>
      <vt:lpstr>'CON SUR HOUR'!Print_Area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2024-08-12T08:57:52Z</dcterms:modified>
</cp:coreProperties>
</file>